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1B70D0FD-6386-4B40-B832-FBBACF44C5AA}" xr6:coauthVersionLast="47" xr6:coauthVersionMax="47" xr10:uidLastSave="{00000000-0000-0000-0000-000000000000}"/>
  <bookViews>
    <workbookView xWindow="39195" yWindow="1680" windowWidth="28455" windowHeight="18285" xr2:uid="{37FF5635-63C4-4E79-B802-5002FE158A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" i="1" l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AB16" i="1"/>
  <c r="AB15" i="1"/>
  <c r="AB14" i="1"/>
  <c r="AB13" i="1"/>
  <c r="AB12" i="1"/>
  <c r="AB11" i="1"/>
  <c r="AB10" i="1"/>
  <c r="AB9" i="1"/>
  <c r="AB8" i="1"/>
  <c r="AB7" i="1"/>
  <c r="AB6" i="1"/>
  <c r="Z16" i="1"/>
  <c r="Z15" i="1"/>
  <c r="Z14" i="1"/>
  <c r="Z13" i="1"/>
  <c r="Z12" i="1"/>
  <c r="Z11" i="1"/>
  <c r="Z10" i="1"/>
  <c r="Z9" i="1"/>
  <c r="Z8" i="1"/>
  <c r="Z7" i="1"/>
  <c r="Z6" i="1"/>
  <c r="AB5" i="1"/>
  <c r="Z5" i="1"/>
  <c r="X77" i="1" l="1"/>
  <c r="V77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X16" i="1"/>
  <c r="X15" i="1"/>
  <c r="X14" i="1"/>
  <c r="X13" i="1"/>
  <c r="X12" i="1"/>
  <c r="X11" i="1"/>
  <c r="X10" i="1"/>
  <c r="X9" i="1"/>
  <c r="X8" i="1"/>
  <c r="X7" i="1"/>
  <c r="X6" i="1"/>
  <c r="V16" i="1"/>
  <c r="V15" i="1"/>
  <c r="V14" i="1"/>
  <c r="V13" i="1"/>
  <c r="V12" i="1"/>
  <c r="V11" i="1"/>
  <c r="V10" i="1"/>
  <c r="V9" i="1"/>
  <c r="V8" i="1"/>
  <c r="V7" i="1"/>
  <c r="V6" i="1"/>
  <c r="X5" i="1"/>
  <c r="S77" i="1"/>
  <c r="P77" i="1"/>
  <c r="R75" i="1"/>
  <c r="Q75" i="1"/>
  <c r="S75" i="1" s="1"/>
  <c r="P75" i="1"/>
  <c r="R74" i="1"/>
  <c r="Q74" i="1"/>
  <c r="S74" i="1" s="1"/>
  <c r="P74" i="1"/>
  <c r="R73" i="1"/>
  <c r="Q73" i="1"/>
  <c r="S73" i="1" s="1"/>
  <c r="P73" i="1"/>
  <c r="R72" i="1"/>
  <c r="Q72" i="1"/>
  <c r="S72" i="1" s="1"/>
  <c r="P72" i="1"/>
  <c r="R71" i="1"/>
  <c r="Q71" i="1"/>
  <c r="S71" i="1" s="1"/>
  <c r="P71" i="1"/>
  <c r="R70" i="1"/>
  <c r="Q70" i="1"/>
  <c r="S70" i="1" s="1"/>
  <c r="P70" i="1"/>
  <c r="R69" i="1"/>
  <c r="Q69" i="1"/>
  <c r="S69" i="1" s="1"/>
  <c r="P69" i="1"/>
  <c r="R68" i="1"/>
  <c r="Q68" i="1"/>
  <c r="S68" i="1" s="1"/>
  <c r="P68" i="1"/>
  <c r="R67" i="1"/>
  <c r="Q67" i="1"/>
  <c r="S67" i="1" s="1"/>
  <c r="P67" i="1"/>
  <c r="R66" i="1"/>
  <c r="Q66" i="1"/>
  <c r="S66" i="1" s="1"/>
  <c r="P66" i="1"/>
  <c r="R65" i="1"/>
  <c r="Q65" i="1"/>
  <c r="S65" i="1" s="1"/>
  <c r="P65" i="1"/>
  <c r="R64" i="1"/>
  <c r="Q64" i="1"/>
  <c r="S64" i="1" s="1"/>
  <c r="P64" i="1"/>
  <c r="R63" i="1"/>
  <c r="Q63" i="1"/>
  <c r="S63" i="1" s="1"/>
  <c r="P63" i="1"/>
  <c r="R62" i="1"/>
  <c r="Q62" i="1"/>
  <c r="S62" i="1" s="1"/>
  <c r="P62" i="1"/>
  <c r="R61" i="1"/>
  <c r="Q61" i="1"/>
  <c r="S61" i="1" s="1"/>
  <c r="P61" i="1"/>
  <c r="R60" i="1"/>
  <c r="Q60" i="1"/>
  <c r="S60" i="1" s="1"/>
  <c r="P60" i="1"/>
  <c r="R59" i="1"/>
  <c r="Q59" i="1"/>
  <c r="S59" i="1" s="1"/>
  <c r="P59" i="1"/>
  <c r="R58" i="1"/>
  <c r="Q58" i="1"/>
  <c r="S58" i="1" s="1"/>
  <c r="P58" i="1"/>
  <c r="R57" i="1"/>
  <c r="Q57" i="1"/>
  <c r="S57" i="1" s="1"/>
  <c r="P57" i="1"/>
  <c r="R56" i="1"/>
  <c r="Q56" i="1"/>
  <c r="S56" i="1" s="1"/>
  <c r="P56" i="1"/>
  <c r="R55" i="1"/>
  <c r="Q55" i="1"/>
  <c r="S55" i="1" s="1"/>
  <c r="P55" i="1"/>
  <c r="R54" i="1"/>
  <c r="Q54" i="1"/>
  <c r="S54" i="1" s="1"/>
  <c r="P54" i="1"/>
  <c r="R53" i="1"/>
  <c r="Q53" i="1"/>
  <c r="S53" i="1" s="1"/>
  <c r="P53" i="1"/>
  <c r="R52" i="1"/>
  <c r="Q52" i="1"/>
  <c r="S52" i="1" s="1"/>
  <c r="P52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N78" i="1"/>
  <c r="M78" i="1"/>
  <c r="L78" i="1"/>
  <c r="K78" i="1"/>
  <c r="J78" i="1"/>
  <c r="I78" i="1"/>
  <c r="H78" i="1"/>
  <c r="G78" i="1"/>
  <c r="F78" i="1"/>
  <c r="E78" i="1"/>
  <c r="N77" i="1"/>
  <c r="M77" i="1"/>
  <c r="L77" i="1"/>
  <c r="K77" i="1"/>
  <c r="J77" i="1"/>
  <c r="I77" i="1"/>
  <c r="H77" i="1"/>
  <c r="G77" i="1"/>
  <c r="F77" i="1"/>
  <c r="E77" i="1"/>
  <c r="D78" i="1"/>
  <c r="D77" i="1"/>
  <c r="R16" i="1"/>
  <c r="Q16" i="1"/>
  <c r="P16" i="1"/>
  <c r="R15" i="1"/>
  <c r="Q15" i="1"/>
  <c r="P15" i="1"/>
  <c r="R14" i="1"/>
  <c r="Q14" i="1"/>
  <c r="S14" i="1" s="1"/>
  <c r="P14" i="1"/>
  <c r="R13" i="1"/>
  <c r="Q13" i="1"/>
  <c r="P13" i="1"/>
  <c r="R12" i="1"/>
  <c r="Q12" i="1"/>
  <c r="S12" i="1" s="1"/>
  <c r="P12" i="1"/>
  <c r="R11" i="1"/>
  <c r="Q11" i="1"/>
  <c r="S11" i="1" s="1"/>
  <c r="P11" i="1"/>
  <c r="R10" i="1"/>
  <c r="Q10" i="1"/>
  <c r="S10" i="1" s="1"/>
  <c r="P10" i="1"/>
  <c r="R9" i="1"/>
  <c r="Q9" i="1"/>
  <c r="S9" i="1" s="1"/>
  <c r="P9" i="1"/>
  <c r="R8" i="1"/>
  <c r="Q8" i="1"/>
  <c r="S8" i="1" s="1"/>
  <c r="P8" i="1"/>
  <c r="R7" i="1"/>
  <c r="Q7" i="1"/>
  <c r="P7" i="1"/>
  <c r="R6" i="1"/>
  <c r="Q6" i="1"/>
  <c r="S6" i="1" s="1"/>
  <c r="P6" i="1"/>
  <c r="O16" i="1"/>
  <c r="O15" i="1"/>
  <c r="O14" i="1"/>
  <c r="O13" i="1"/>
  <c r="O12" i="1"/>
  <c r="O11" i="1"/>
  <c r="O10" i="1"/>
  <c r="O9" i="1"/>
  <c r="O8" i="1"/>
  <c r="O7" i="1"/>
  <c r="O6" i="1"/>
  <c r="O5" i="1"/>
  <c r="N19" i="1"/>
  <c r="M19" i="1"/>
  <c r="L19" i="1"/>
  <c r="K19" i="1"/>
  <c r="J19" i="1"/>
  <c r="I19" i="1"/>
  <c r="H19" i="1"/>
  <c r="G19" i="1"/>
  <c r="F19" i="1"/>
  <c r="E19" i="1"/>
  <c r="N18" i="1"/>
  <c r="M18" i="1"/>
  <c r="L18" i="1"/>
  <c r="K18" i="1"/>
  <c r="J18" i="1"/>
  <c r="I18" i="1"/>
  <c r="H18" i="1"/>
  <c r="G18" i="1"/>
  <c r="F18" i="1"/>
  <c r="E18" i="1"/>
  <c r="D18" i="1"/>
  <c r="R30" i="1"/>
  <c r="Q30" i="1"/>
  <c r="R29" i="1"/>
  <c r="Q29" i="1"/>
  <c r="R28" i="1"/>
  <c r="Q28" i="1"/>
  <c r="S28" i="1" s="1"/>
  <c r="R27" i="1"/>
  <c r="Q27" i="1"/>
  <c r="S27" i="1" s="1"/>
  <c r="R26" i="1"/>
  <c r="Q26" i="1"/>
  <c r="S26" i="1" s="1"/>
  <c r="R25" i="1"/>
  <c r="Q25" i="1"/>
  <c r="R24" i="1"/>
  <c r="Q24" i="1"/>
  <c r="P30" i="1"/>
  <c r="P29" i="1"/>
  <c r="P28" i="1"/>
  <c r="P27" i="1"/>
  <c r="P26" i="1"/>
  <c r="P25" i="1"/>
  <c r="P24" i="1"/>
  <c r="O30" i="1"/>
  <c r="O29" i="1"/>
  <c r="O28" i="1"/>
  <c r="O27" i="1"/>
  <c r="O26" i="1"/>
  <c r="O25" i="1"/>
  <c r="O24" i="1"/>
  <c r="O23" i="1"/>
  <c r="N34" i="1"/>
  <c r="M34" i="1"/>
  <c r="L34" i="1"/>
  <c r="K34" i="1"/>
  <c r="J34" i="1"/>
  <c r="I34" i="1"/>
  <c r="H34" i="1"/>
  <c r="G34" i="1"/>
  <c r="F34" i="1"/>
  <c r="E34" i="1"/>
  <c r="N33" i="1"/>
  <c r="M33" i="1"/>
  <c r="L33" i="1"/>
  <c r="K33" i="1"/>
  <c r="J33" i="1"/>
  <c r="I33" i="1"/>
  <c r="H33" i="1"/>
  <c r="G33" i="1"/>
  <c r="F33" i="1"/>
  <c r="E33" i="1"/>
  <c r="D34" i="1"/>
  <c r="D33" i="1"/>
  <c r="P46" i="1"/>
  <c r="P45" i="1"/>
  <c r="P44" i="1"/>
  <c r="P43" i="1"/>
  <c r="P42" i="1"/>
  <c r="O46" i="1"/>
  <c r="O45" i="1"/>
  <c r="O44" i="1"/>
  <c r="O43" i="1"/>
  <c r="O42" i="1"/>
  <c r="O41" i="1"/>
  <c r="N49" i="1"/>
  <c r="M49" i="1"/>
  <c r="L49" i="1"/>
  <c r="K49" i="1"/>
  <c r="J49" i="1"/>
  <c r="I49" i="1"/>
  <c r="H49" i="1"/>
  <c r="G49" i="1"/>
  <c r="F49" i="1"/>
  <c r="E49" i="1"/>
  <c r="N48" i="1"/>
  <c r="M48" i="1"/>
  <c r="L48" i="1"/>
  <c r="K48" i="1"/>
  <c r="J48" i="1"/>
  <c r="I48" i="1"/>
  <c r="H48" i="1"/>
  <c r="G48" i="1"/>
  <c r="F48" i="1"/>
  <c r="E48" i="1"/>
  <c r="D49" i="1"/>
  <c r="D48" i="1"/>
  <c r="S7" i="1" l="1"/>
  <c r="S15" i="1"/>
  <c r="S13" i="1"/>
  <c r="S16" i="1"/>
  <c r="S29" i="1"/>
  <c r="S24" i="1"/>
  <c r="S25" i="1"/>
  <c r="S30" i="1"/>
  <c r="O37" i="1"/>
  <c r="P41" i="1" l="1"/>
  <c r="P48" i="1" s="1"/>
  <c r="P37" i="1"/>
  <c r="P23" i="1"/>
  <c r="P33" i="1" s="1"/>
  <c r="P5" i="1"/>
  <c r="P18" i="1" s="1"/>
  <c r="D19" i="1"/>
  <c r="R23" i="1" l="1"/>
  <c r="Q23" i="1"/>
  <c r="R5" i="1"/>
  <c r="Q5" i="1"/>
  <c r="S23" i="1" l="1"/>
  <c r="S33" i="1" s="1"/>
  <c r="S5" i="1"/>
  <c r="S19" i="1" l="1"/>
  <c r="S18" i="1"/>
</calcChain>
</file>

<file path=xl/sharedStrings.xml><?xml version="1.0" encoding="utf-8"?>
<sst xmlns="http://schemas.openxmlformats.org/spreadsheetml/2006/main" count="218" uniqueCount="83">
  <si>
    <t>Region Analyzed</t>
  </si>
  <si>
    <t xml:space="preserve">O </t>
  </si>
  <si>
    <t>Na</t>
  </si>
  <si>
    <t>Mg</t>
  </si>
  <si>
    <t>Al</t>
  </si>
  <si>
    <t>Si</t>
  </si>
  <si>
    <t xml:space="preserve">S </t>
  </si>
  <si>
    <t>Ca</t>
  </si>
  <si>
    <t>Cr</t>
  </si>
  <si>
    <t>Mn</t>
  </si>
  <si>
    <t>Fe</t>
  </si>
  <si>
    <t>Ni</t>
  </si>
  <si>
    <t>Total</t>
  </si>
  <si>
    <t>area</t>
  </si>
  <si>
    <t>Average</t>
  </si>
  <si>
    <t>Standard Deviation</t>
  </si>
  <si>
    <t>Phase / spectrum #</t>
  </si>
  <si>
    <t>Phase/ spectrum #</t>
  </si>
  <si>
    <t>Mg/Si</t>
  </si>
  <si>
    <t>atomic Mg</t>
  </si>
  <si>
    <t>atomic Fe</t>
  </si>
  <si>
    <t>Mg#</t>
  </si>
  <si>
    <t>Olivine/spt 85</t>
  </si>
  <si>
    <t>Pyroxene/spt 30</t>
  </si>
  <si>
    <t>Pyroxene/spt 31</t>
  </si>
  <si>
    <t>S</t>
  </si>
  <si>
    <t>Olivine/spt 62</t>
  </si>
  <si>
    <t>Olivine/spt 66</t>
  </si>
  <si>
    <t>Olivine/spt 67</t>
  </si>
  <si>
    <t>Olivine/spt 68</t>
  </si>
  <si>
    <t>Olivine/spt 77</t>
  </si>
  <si>
    <t>Olivine/spt 79</t>
  </si>
  <si>
    <t>Ca-Pyroxene/spt 71</t>
  </si>
  <si>
    <t>Pyroxene/spt 13</t>
  </si>
  <si>
    <t>Pyroxene/spt 38</t>
  </si>
  <si>
    <t>Pyroxene/spt 39</t>
  </si>
  <si>
    <t>Pyroxene/spt 46</t>
  </si>
  <si>
    <t>Pyroxene/spt 75</t>
  </si>
  <si>
    <t>Pyroxene/spt 76</t>
  </si>
  <si>
    <t>Olivine/spt 61</t>
  </si>
  <si>
    <t>Olivine/spt 150</t>
  </si>
  <si>
    <t>Olivine/spt 151</t>
  </si>
  <si>
    <t>Olivine/spt 168</t>
  </si>
  <si>
    <t>Olivine/spt 167</t>
  </si>
  <si>
    <t>oliv pxy/spt 88</t>
  </si>
  <si>
    <t>oliv pxy/spt 152</t>
  </si>
  <si>
    <t>oliv pxy/spt 153</t>
  </si>
  <si>
    <t>oliv pxy/spt 154</t>
  </si>
  <si>
    <t>oliv pxy/spt 155</t>
  </si>
  <si>
    <t>oliv pxy/spt 90</t>
  </si>
  <si>
    <t>oliv pxy/spt 94</t>
  </si>
  <si>
    <t>oliv pxy/spt 96</t>
  </si>
  <si>
    <t>oliv pxy/spt 98</t>
  </si>
  <si>
    <t>oliv pxy/spt 99</t>
  </si>
  <si>
    <t>oliv pxy/spt 102</t>
  </si>
  <si>
    <t>oliv pxy/spt 103</t>
  </si>
  <si>
    <t>oliv pxy/spt 109</t>
  </si>
  <si>
    <t>oliv pxy/spt 110</t>
  </si>
  <si>
    <t>oliv pxy/spt 159</t>
  </si>
  <si>
    <t>oliv pxy/spt 113</t>
  </si>
  <si>
    <t>oliv pxy/spt 114</t>
  </si>
  <si>
    <t>oliv pxy/spt 162</t>
  </si>
  <si>
    <t>oliv pxy/spt 166</t>
  </si>
  <si>
    <t>oliv pxy/spt 129</t>
  </si>
  <si>
    <t>oliv pxy/spt 130</t>
  </si>
  <si>
    <t>oliv pxy/spt 131</t>
  </si>
  <si>
    <t>oliv pxy/spt 132</t>
  </si>
  <si>
    <t>oliv pxy/spt 133</t>
  </si>
  <si>
    <t>CaO</t>
  </si>
  <si>
    <t>Cr2O3</t>
  </si>
  <si>
    <t>Avg CaO &amp; Cr2O3</t>
  </si>
  <si>
    <t>MnO</t>
  </si>
  <si>
    <t>FeO</t>
  </si>
  <si>
    <t>Small Barred Fragments (Features 2-20)</t>
  </si>
  <si>
    <t>Center Barred (Feature #1)</t>
  </si>
  <si>
    <t>OREX-803079-241 (internal/polished)</t>
  </si>
  <si>
    <t>Mg-rich/spt 59</t>
  </si>
  <si>
    <t>Mg-rich/spt 64</t>
  </si>
  <si>
    <t>Mg-rich/spt 65</t>
  </si>
  <si>
    <t>Mg-rich/spt 70</t>
  </si>
  <si>
    <t>Mg-rich/spt 72</t>
  </si>
  <si>
    <t>Mg-rich/spt 73</t>
  </si>
  <si>
    <t>Supplementary Data for Table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</si>
</sst>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1" fillId="0" borderId="0" xfId="0" applyFont="1" applyAlignment="1">
      <alignment horizontal="center"/>
    </xf>
    <xf numFmtId="4" fontId="0" fillId="0" borderId="0" xfId="0" applyNumberFormat="1"/>
    <xf numFmtId="2" fontId="3" fillId="0" borderId="0" xfId="0" applyNumberFormat="1" applyFont="1"/>
    <xf numFmtId="2" fontId="2" fillId="0" borderId="0" xfId="0" applyNumberFormat="1" applyFont="1"/>
    <xf numFmtId="0" fontId="4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3446-CD37-40D0-B28C-AB909EEE393E}">
  <dimension ref="A2:AC84"/>
  <sheetViews>
    <sheetView tabSelected="1" workbookViewId="0">
      <selection activeCell="A2" sqref="A2"/>
    </sheetView>
  </sheetViews>
  <sheetFormatPr defaultRowHeight="15" x14ac:dyDescent="0.25"/>
  <cols>
    <col min="1" max="1" width="36.85546875" customWidth="1"/>
    <col min="2" max="2" width="32.85546875" customWidth="1"/>
    <col min="3" max="3" width="23.140625" customWidth="1"/>
    <col min="19" max="19" width="18.28515625" customWidth="1"/>
    <col min="20" max="20" width="18.42578125" customWidth="1"/>
    <col min="21" max="21" width="17" customWidth="1"/>
    <col min="22" max="22" width="16.140625" customWidth="1"/>
  </cols>
  <sheetData>
    <row r="2" spans="1:29" ht="15.75" x14ac:dyDescent="0.25">
      <c r="A2" s="12" t="s">
        <v>82</v>
      </c>
    </row>
    <row r="3" spans="1:29" ht="15.75" thickBot="1" x14ac:dyDescent="0.3">
      <c r="A3" s="1" t="s">
        <v>75</v>
      </c>
    </row>
    <row r="4" spans="1:29" ht="15.75" thickBot="1" x14ac:dyDescent="0.3">
      <c r="B4" s="2" t="s">
        <v>16</v>
      </c>
      <c r="C4" s="3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25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5" t="s">
        <v>12</v>
      </c>
      <c r="P4" s="8" t="s">
        <v>18</v>
      </c>
      <c r="Q4" s="8" t="s">
        <v>19</v>
      </c>
      <c r="R4" s="8" t="s">
        <v>20</v>
      </c>
      <c r="S4" s="8" t="s">
        <v>21</v>
      </c>
      <c r="U4" s="13" t="s">
        <v>7</v>
      </c>
      <c r="V4" s="14" t="s">
        <v>68</v>
      </c>
      <c r="W4" s="14" t="s">
        <v>8</v>
      </c>
      <c r="X4" s="14" t="s">
        <v>69</v>
      </c>
      <c r="Y4" s="14" t="s">
        <v>9</v>
      </c>
      <c r="Z4" s="14" t="s">
        <v>71</v>
      </c>
      <c r="AA4" s="14" t="s">
        <v>10</v>
      </c>
      <c r="AB4" s="15" t="s">
        <v>72</v>
      </c>
    </row>
    <row r="5" spans="1:29" x14ac:dyDescent="0.25">
      <c r="A5" t="s">
        <v>74</v>
      </c>
      <c r="B5" t="s">
        <v>39</v>
      </c>
      <c r="C5" t="s">
        <v>13</v>
      </c>
      <c r="D5" s="6">
        <v>45.02</v>
      </c>
      <c r="E5" s="6">
        <v>0</v>
      </c>
      <c r="F5" s="6">
        <v>34.299999999999997</v>
      </c>
      <c r="G5" s="6">
        <v>0.19</v>
      </c>
      <c r="H5" s="6">
        <v>19.25</v>
      </c>
      <c r="I5" s="6">
        <v>0</v>
      </c>
      <c r="J5" s="6">
        <v>0</v>
      </c>
      <c r="K5" s="6">
        <v>0</v>
      </c>
      <c r="L5" s="6">
        <v>0</v>
      </c>
      <c r="M5" s="6">
        <v>1.23</v>
      </c>
      <c r="N5" s="6">
        <v>0</v>
      </c>
      <c r="O5" s="6">
        <f>SUM(D5:N5)</f>
        <v>99.99</v>
      </c>
      <c r="P5" s="6">
        <f>+F5/H5</f>
        <v>1.7818181818181817</v>
      </c>
      <c r="Q5" s="6">
        <f>+F5/24.3</f>
        <v>1.4115226337448559</v>
      </c>
      <c r="R5" s="6">
        <f>+M5/55.845</f>
        <v>2.2025248455546601E-2</v>
      </c>
      <c r="S5" s="6">
        <f>+Q5/(Q5+R5) *100</f>
        <v>98.463584737627372</v>
      </c>
      <c r="U5" s="6">
        <v>0</v>
      </c>
      <c r="V5" s="6">
        <f>+U5*1.3992</f>
        <v>0</v>
      </c>
      <c r="W5" s="6">
        <v>0</v>
      </c>
      <c r="X5" s="6">
        <f>+W5*1.4616</f>
        <v>0</v>
      </c>
      <c r="Y5" s="6">
        <v>0</v>
      </c>
      <c r="Z5" s="6">
        <f>+Y5*1.2912</f>
        <v>0</v>
      </c>
      <c r="AA5" s="6">
        <v>1.23</v>
      </c>
      <c r="AB5" s="6">
        <f>+AA5*1.2865</f>
        <v>1.582395</v>
      </c>
      <c r="AC5" s="6"/>
    </row>
    <row r="6" spans="1:29" x14ac:dyDescent="0.25">
      <c r="B6" t="s">
        <v>26</v>
      </c>
      <c r="C6" t="s">
        <v>13</v>
      </c>
      <c r="D6" s="6">
        <v>45.18</v>
      </c>
      <c r="E6" s="6">
        <v>0</v>
      </c>
      <c r="F6" s="6">
        <v>33.67</v>
      </c>
      <c r="G6" s="6">
        <v>0.3</v>
      </c>
      <c r="H6" s="6">
        <v>19.79</v>
      </c>
      <c r="I6" s="6">
        <v>0</v>
      </c>
      <c r="J6" s="6">
        <v>0</v>
      </c>
      <c r="K6" s="6">
        <v>0.1</v>
      </c>
      <c r="L6" s="6">
        <v>0</v>
      </c>
      <c r="M6" s="6">
        <v>1.05</v>
      </c>
      <c r="N6" s="6">
        <v>0</v>
      </c>
      <c r="O6" s="6">
        <f t="shared" ref="O6:O16" si="0">SUM(D6:N6)</f>
        <v>100.08999999999999</v>
      </c>
      <c r="P6" s="6">
        <f t="shared" ref="P6:P16" si="1">+F6/H6</f>
        <v>1.7013643254168773</v>
      </c>
      <c r="Q6" s="6">
        <f t="shared" ref="Q6:Q16" si="2">+F6/24.3</f>
        <v>1.38559670781893</v>
      </c>
      <c r="R6" s="6">
        <f t="shared" ref="R6:R16" si="3">+M6/55.845</f>
        <v>1.8802041364491002E-2</v>
      </c>
      <c r="S6" s="6">
        <f t="shared" ref="S6:S16" si="4">+Q6/(Q6+R6) *100</f>
        <v>98.661203495415862</v>
      </c>
      <c r="U6" s="6">
        <v>0</v>
      </c>
      <c r="V6" s="6">
        <f t="shared" ref="V6:V16" si="5">+U6*1.3992</f>
        <v>0</v>
      </c>
      <c r="W6" s="6">
        <v>0.1</v>
      </c>
      <c r="X6" s="6">
        <f t="shared" ref="X6:X16" si="6">+W6*1.4616</f>
        <v>0.14616000000000001</v>
      </c>
      <c r="Y6" s="6">
        <v>0</v>
      </c>
      <c r="Z6" s="6">
        <f t="shared" ref="Z6:Z16" si="7">+Y6*1.2912</f>
        <v>0</v>
      </c>
      <c r="AA6" s="6">
        <v>1.05</v>
      </c>
      <c r="AB6" s="6">
        <f t="shared" ref="AB6:AB16" si="8">+AA6*1.2865</f>
        <v>1.3508249999999999</v>
      </c>
      <c r="AC6" s="6"/>
    </row>
    <row r="7" spans="1:29" x14ac:dyDescent="0.25">
      <c r="B7" t="s">
        <v>27</v>
      </c>
      <c r="C7" t="s">
        <v>13</v>
      </c>
      <c r="D7" s="6">
        <v>45.05</v>
      </c>
      <c r="E7" s="6">
        <v>0</v>
      </c>
      <c r="F7" s="6">
        <v>33.729999999999997</v>
      </c>
      <c r="G7" s="6">
        <v>0.14000000000000001</v>
      </c>
      <c r="H7" s="6">
        <v>19.53</v>
      </c>
      <c r="I7" s="6">
        <v>0</v>
      </c>
      <c r="J7" s="6">
        <v>0</v>
      </c>
      <c r="K7" s="6">
        <v>0.23</v>
      </c>
      <c r="L7" s="6">
        <v>0</v>
      </c>
      <c r="M7" s="6">
        <v>1.32</v>
      </c>
      <c r="N7" s="6">
        <v>0</v>
      </c>
      <c r="O7" s="6">
        <f t="shared" si="0"/>
        <v>100</v>
      </c>
      <c r="P7" s="6">
        <f t="shared" si="1"/>
        <v>1.7270865335381462</v>
      </c>
      <c r="Q7" s="6">
        <f t="shared" si="2"/>
        <v>1.3880658436213991</v>
      </c>
      <c r="R7" s="6">
        <f t="shared" si="3"/>
        <v>2.3636852001074404E-2</v>
      </c>
      <c r="S7" s="6">
        <f t="shared" si="4"/>
        <v>98.325649439193569</v>
      </c>
      <c r="U7" s="6">
        <v>0</v>
      </c>
      <c r="V7" s="6">
        <f t="shared" si="5"/>
        <v>0</v>
      </c>
      <c r="W7" s="6">
        <v>0.23</v>
      </c>
      <c r="X7" s="6">
        <f t="shared" si="6"/>
        <v>0.33616800000000002</v>
      </c>
      <c r="Y7" s="6">
        <v>0</v>
      </c>
      <c r="Z7" s="6">
        <f t="shared" si="7"/>
        <v>0</v>
      </c>
      <c r="AA7" s="6">
        <v>1.32</v>
      </c>
      <c r="AB7" s="6">
        <f t="shared" si="8"/>
        <v>1.69818</v>
      </c>
      <c r="AC7" s="6"/>
    </row>
    <row r="8" spans="1:29" x14ac:dyDescent="0.25">
      <c r="B8" t="s">
        <v>28</v>
      </c>
      <c r="C8" t="s">
        <v>13</v>
      </c>
      <c r="D8" s="6">
        <v>45.03</v>
      </c>
      <c r="E8" s="6">
        <v>0</v>
      </c>
      <c r="F8" s="6">
        <v>33.6</v>
      </c>
      <c r="G8" s="6">
        <v>0.12</v>
      </c>
      <c r="H8" s="6">
        <v>19.57</v>
      </c>
      <c r="I8" s="6">
        <v>0</v>
      </c>
      <c r="J8" s="6">
        <v>0</v>
      </c>
      <c r="K8" s="6">
        <v>0.24</v>
      </c>
      <c r="L8" s="6">
        <v>0</v>
      </c>
      <c r="M8" s="6">
        <v>1.43</v>
      </c>
      <c r="N8" s="6">
        <v>0</v>
      </c>
      <c r="O8" s="6">
        <f t="shared" si="0"/>
        <v>99.99</v>
      </c>
      <c r="P8" s="6">
        <f t="shared" si="1"/>
        <v>1.7169136433316301</v>
      </c>
      <c r="Q8" s="6">
        <f t="shared" si="2"/>
        <v>1.382716049382716</v>
      </c>
      <c r="R8" s="6">
        <f t="shared" si="3"/>
        <v>2.5606589667830602E-2</v>
      </c>
      <c r="S8" s="6">
        <f t="shared" si="4"/>
        <v>98.181766808414451</v>
      </c>
      <c r="U8" s="6">
        <v>0</v>
      </c>
      <c r="V8" s="6">
        <f t="shared" si="5"/>
        <v>0</v>
      </c>
      <c r="W8" s="6">
        <v>0.24</v>
      </c>
      <c r="X8" s="6">
        <f t="shared" si="6"/>
        <v>0.35078399999999998</v>
      </c>
      <c r="Y8" s="6">
        <v>0</v>
      </c>
      <c r="Z8" s="6">
        <f t="shared" si="7"/>
        <v>0</v>
      </c>
      <c r="AA8" s="6">
        <v>1.43</v>
      </c>
      <c r="AB8" s="6">
        <f t="shared" si="8"/>
        <v>1.8396949999999999</v>
      </c>
      <c r="AC8" s="6"/>
    </row>
    <row r="9" spans="1:29" x14ac:dyDescent="0.25">
      <c r="B9" t="s">
        <v>29</v>
      </c>
      <c r="C9" t="s">
        <v>13</v>
      </c>
      <c r="D9" s="6">
        <v>45.14</v>
      </c>
      <c r="E9" s="6">
        <v>0</v>
      </c>
      <c r="F9" s="6">
        <v>33.47</v>
      </c>
      <c r="G9" s="6">
        <v>0.28999999999999998</v>
      </c>
      <c r="H9" s="6">
        <v>19.71</v>
      </c>
      <c r="I9" s="6">
        <v>0</v>
      </c>
      <c r="J9" s="6">
        <v>0</v>
      </c>
      <c r="K9" s="6">
        <v>0.13</v>
      </c>
      <c r="L9" s="6">
        <v>0</v>
      </c>
      <c r="M9" s="6">
        <v>1.27</v>
      </c>
      <c r="N9" s="6">
        <v>0</v>
      </c>
      <c r="O9" s="6">
        <f t="shared" si="0"/>
        <v>100.01</v>
      </c>
      <c r="P9" s="6">
        <f t="shared" si="1"/>
        <v>1.6981227803145611</v>
      </c>
      <c r="Q9" s="6">
        <f t="shared" si="2"/>
        <v>1.3773662551440329</v>
      </c>
      <c r="R9" s="6">
        <f t="shared" si="3"/>
        <v>2.2741516698003401E-2</v>
      </c>
      <c r="S9" s="6">
        <f t="shared" si="4"/>
        <v>98.375730986188032</v>
      </c>
      <c r="U9" s="6">
        <v>0</v>
      </c>
      <c r="V9" s="6">
        <f t="shared" si="5"/>
        <v>0</v>
      </c>
      <c r="W9" s="6">
        <v>0.13</v>
      </c>
      <c r="X9" s="6">
        <f t="shared" si="6"/>
        <v>0.19000800000000001</v>
      </c>
      <c r="Y9" s="6">
        <v>0</v>
      </c>
      <c r="Z9" s="6">
        <f t="shared" si="7"/>
        <v>0</v>
      </c>
      <c r="AA9" s="6">
        <v>1.27</v>
      </c>
      <c r="AB9" s="6">
        <f t="shared" si="8"/>
        <v>1.6338550000000001</v>
      </c>
      <c r="AC9" s="6"/>
    </row>
    <row r="10" spans="1:29" x14ac:dyDescent="0.25">
      <c r="B10" t="s">
        <v>40</v>
      </c>
      <c r="C10" t="s">
        <v>13</v>
      </c>
      <c r="D10" s="6">
        <v>44.99</v>
      </c>
      <c r="E10" s="6">
        <v>0</v>
      </c>
      <c r="F10" s="6">
        <v>32.700000000000003</v>
      </c>
      <c r="G10" s="6">
        <v>0.62</v>
      </c>
      <c r="H10" s="6">
        <v>19.48</v>
      </c>
      <c r="I10" s="6">
        <v>0</v>
      </c>
      <c r="J10" s="6">
        <v>0.45</v>
      </c>
      <c r="K10" s="6">
        <v>0.25</v>
      </c>
      <c r="L10" s="6">
        <v>0</v>
      </c>
      <c r="M10" s="6">
        <v>1.53</v>
      </c>
      <c r="N10" s="6">
        <v>0</v>
      </c>
      <c r="O10" s="6">
        <f t="shared" si="0"/>
        <v>100.02000000000001</v>
      </c>
      <c r="P10" s="6">
        <f t="shared" si="1"/>
        <v>1.6786447638603696</v>
      </c>
      <c r="Q10" s="6">
        <f t="shared" si="2"/>
        <v>1.345679012345679</v>
      </c>
      <c r="R10" s="6">
        <f t="shared" si="3"/>
        <v>2.7397260273972605E-2</v>
      </c>
      <c r="S10" s="6">
        <f t="shared" si="4"/>
        <v>98.004680379357055</v>
      </c>
      <c r="U10" s="6">
        <v>0.45</v>
      </c>
      <c r="V10" s="6">
        <f t="shared" si="5"/>
        <v>0.62963999999999998</v>
      </c>
      <c r="W10" s="6">
        <v>0.25</v>
      </c>
      <c r="X10" s="6">
        <f t="shared" si="6"/>
        <v>0.3654</v>
      </c>
      <c r="Y10" s="6">
        <v>0</v>
      </c>
      <c r="Z10" s="6">
        <f t="shared" si="7"/>
        <v>0</v>
      </c>
      <c r="AA10" s="6">
        <v>1.53</v>
      </c>
      <c r="AB10" s="6">
        <f t="shared" si="8"/>
        <v>1.968345</v>
      </c>
      <c r="AC10" s="6"/>
    </row>
    <row r="11" spans="1:29" x14ac:dyDescent="0.25">
      <c r="B11" t="s">
        <v>41</v>
      </c>
      <c r="C11" t="s">
        <v>13</v>
      </c>
      <c r="D11" s="6">
        <v>44.96</v>
      </c>
      <c r="E11" s="6">
        <v>0</v>
      </c>
      <c r="F11" s="6">
        <v>33.78</v>
      </c>
      <c r="G11" s="6">
        <v>0.1</v>
      </c>
      <c r="H11" s="6">
        <v>19.38</v>
      </c>
      <c r="I11" s="6">
        <v>0</v>
      </c>
      <c r="J11" s="6">
        <v>0.17</v>
      </c>
      <c r="K11" s="6">
        <v>0.24</v>
      </c>
      <c r="L11" s="6">
        <v>0</v>
      </c>
      <c r="M11" s="6">
        <v>1.37</v>
      </c>
      <c r="N11" s="6">
        <v>0</v>
      </c>
      <c r="O11" s="6">
        <f t="shared" si="0"/>
        <v>100</v>
      </c>
      <c r="P11" s="6">
        <f t="shared" si="1"/>
        <v>1.7430340557275543</v>
      </c>
      <c r="Q11" s="6">
        <f t="shared" si="2"/>
        <v>1.3901234567901235</v>
      </c>
      <c r="R11" s="6">
        <f t="shared" si="3"/>
        <v>2.4532187304145404E-2</v>
      </c>
      <c r="S11" s="6">
        <f t="shared" si="4"/>
        <v>98.26585449211197</v>
      </c>
      <c r="U11" s="6">
        <v>0.17</v>
      </c>
      <c r="V11" s="6">
        <f t="shared" si="5"/>
        <v>0.23786400000000002</v>
      </c>
      <c r="W11" s="6">
        <v>0.24</v>
      </c>
      <c r="X11" s="6">
        <f t="shared" si="6"/>
        <v>0.35078399999999998</v>
      </c>
      <c r="Y11" s="6">
        <v>0</v>
      </c>
      <c r="Z11" s="6">
        <f t="shared" si="7"/>
        <v>0</v>
      </c>
      <c r="AA11" s="6">
        <v>1.37</v>
      </c>
      <c r="AB11" s="6">
        <f t="shared" si="8"/>
        <v>1.7625050000000002</v>
      </c>
      <c r="AC11" s="6"/>
    </row>
    <row r="12" spans="1:29" x14ac:dyDescent="0.25">
      <c r="B12" t="s">
        <v>30</v>
      </c>
      <c r="C12" t="s">
        <v>13</v>
      </c>
      <c r="D12" s="6">
        <v>44.98</v>
      </c>
      <c r="E12" s="6">
        <v>0</v>
      </c>
      <c r="F12" s="6">
        <v>33.72</v>
      </c>
      <c r="G12" s="6">
        <v>0.18</v>
      </c>
      <c r="H12" s="6">
        <v>19.399999999999999</v>
      </c>
      <c r="I12" s="6">
        <v>0</v>
      </c>
      <c r="J12" s="6">
        <v>0.12</v>
      </c>
      <c r="K12" s="6">
        <v>0.21</v>
      </c>
      <c r="L12" s="6">
        <v>0</v>
      </c>
      <c r="M12" s="6">
        <v>1.38</v>
      </c>
      <c r="N12" s="6">
        <v>0</v>
      </c>
      <c r="O12" s="6">
        <f t="shared" si="0"/>
        <v>99.99</v>
      </c>
      <c r="P12" s="6">
        <f t="shared" si="1"/>
        <v>1.7381443298969073</v>
      </c>
      <c r="Q12" s="6">
        <f t="shared" si="2"/>
        <v>1.3876543209876542</v>
      </c>
      <c r="R12" s="6">
        <f t="shared" si="3"/>
        <v>2.4711254364759599E-2</v>
      </c>
      <c r="S12" s="6">
        <f t="shared" si="4"/>
        <v>98.250364155286519</v>
      </c>
      <c r="U12" s="6">
        <v>0.12</v>
      </c>
      <c r="V12" s="6">
        <f t="shared" si="5"/>
        <v>0.167904</v>
      </c>
      <c r="W12" s="6">
        <v>0.21</v>
      </c>
      <c r="X12" s="6">
        <f t="shared" si="6"/>
        <v>0.30693599999999999</v>
      </c>
      <c r="Y12" s="6">
        <v>0</v>
      </c>
      <c r="Z12" s="6">
        <f t="shared" si="7"/>
        <v>0</v>
      </c>
      <c r="AA12" s="6">
        <v>1.38</v>
      </c>
      <c r="AB12" s="6">
        <f t="shared" si="8"/>
        <v>1.7753699999999999</v>
      </c>
      <c r="AC12" s="6"/>
    </row>
    <row r="13" spans="1:29" x14ac:dyDescent="0.25">
      <c r="B13" t="s">
        <v>31</v>
      </c>
      <c r="C13" t="s">
        <v>13</v>
      </c>
      <c r="D13" s="6">
        <v>44.98</v>
      </c>
      <c r="E13" s="6">
        <v>0</v>
      </c>
      <c r="F13" s="6">
        <v>33.83</v>
      </c>
      <c r="G13" s="6">
        <v>0.16</v>
      </c>
      <c r="H13" s="6">
        <v>19.37</v>
      </c>
      <c r="I13" s="6">
        <v>0</v>
      </c>
      <c r="J13" s="6">
        <v>0.14000000000000001</v>
      </c>
      <c r="K13" s="6">
        <v>0.14000000000000001</v>
      </c>
      <c r="L13" s="6">
        <v>0</v>
      </c>
      <c r="M13" s="6">
        <v>1.38</v>
      </c>
      <c r="N13" s="6">
        <v>0</v>
      </c>
      <c r="O13" s="6">
        <f t="shared" si="0"/>
        <v>100</v>
      </c>
      <c r="P13" s="6">
        <f t="shared" si="1"/>
        <v>1.7465152297367061</v>
      </c>
      <c r="Q13" s="6">
        <f t="shared" si="2"/>
        <v>1.3921810699588477</v>
      </c>
      <c r="R13" s="6">
        <f t="shared" si="3"/>
        <v>2.4711254364759599E-2</v>
      </c>
      <c r="S13" s="6">
        <f t="shared" si="4"/>
        <v>98.255953967669612</v>
      </c>
      <c r="U13" s="6">
        <v>0.14000000000000001</v>
      </c>
      <c r="V13" s="6">
        <f t="shared" si="5"/>
        <v>0.19588800000000001</v>
      </c>
      <c r="W13" s="6">
        <v>0.14000000000000001</v>
      </c>
      <c r="X13" s="6">
        <f t="shared" si="6"/>
        <v>0.20462400000000003</v>
      </c>
      <c r="Y13" s="6">
        <v>0</v>
      </c>
      <c r="Z13" s="6">
        <f t="shared" si="7"/>
        <v>0</v>
      </c>
      <c r="AA13" s="6">
        <v>1.38</v>
      </c>
      <c r="AB13" s="6">
        <f t="shared" si="8"/>
        <v>1.7753699999999999</v>
      </c>
      <c r="AC13" s="6"/>
    </row>
    <row r="14" spans="1:29" x14ac:dyDescent="0.25">
      <c r="B14" t="s">
        <v>22</v>
      </c>
      <c r="C14" t="s">
        <v>13</v>
      </c>
      <c r="D14" s="6">
        <v>45.03</v>
      </c>
      <c r="E14" s="6">
        <v>0</v>
      </c>
      <c r="F14" s="6">
        <v>33.61</v>
      </c>
      <c r="G14" s="6">
        <v>0.21</v>
      </c>
      <c r="H14" s="6">
        <v>19.5</v>
      </c>
      <c r="I14" s="6">
        <v>0</v>
      </c>
      <c r="J14" s="6">
        <v>0.09</v>
      </c>
      <c r="K14" s="6">
        <v>0.2</v>
      </c>
      <c r="L14" s="6">
        <v>0</v>
      </c>
      <c r="M14" s="6">
        <v>1.36</v>
      </c>
      <c r="N14" s="6">
        <v>0</v>
      </c>
      <c r="O14" s="6">
        <f t="shared" si="0"/>
        <v>100</v>
      </c>
      <c r="P14" s="6">
        <f t="shared" si="1"/>
        <v>1.7235897435897436</v>
      </c>
      <c r="Q14" s="6">
        <f t="shared" si="2"/>
        <v>1.3831275720164609</v>
      </c>
      <c r="R14" s="6">
        <f t="shared" si="3"/>
        <v>2.4353120243531205E-2</v>
      </c>
      <c r="S14" s="6">
        <f t="shared" si="4"/>
        <v>98.26973681575501</v>
      </c>
      <c r="U14" s="6">
        <v>0.09</v>
      </c>
      <c r="V14" s="6">
        <f t="shared" si="5"/>
        <v>0.12592799999999998</v>
      </c>
      <c r="W14" s="6">
        <v>0.2</v>
      </c>
      <c r="X14" s="6">
        <f t="shared" si="6"/>
        <v>0.29232000000000002</v>
      </c>
      <c r="Y14" s="6">
        <v>0</v>
      </c>
      <c r="Z14" s="6">
        <f t="shared" si="7"/>
        <v>0</v>
      </c>
      <c r="AA14" s="6">
        <v>1.36</v>
      </c>
      <c r="AB14" s="6">
        <f t="shared" si="8"/>
        <v>1.7496400000000001</v>
      </c>
      <c r="AC14" s="6"/>
    </row>
    <row r="15" spans="1:29" x14ac:dyDescent="0.25">
      <c r="B15" t="s">
        <v>43</v>
      </c>
      <c r="C15" t="s">
        <v>13</v>
      </c>
      <c r="D15" s="6">
        <v>44.99</v>
      </c>
      <c r="E15" s="6">
        <v>0</v>
      </c>
      <c r="F15" s="6">
        <v>32.14</v>
      </c>
      <c r="G15" s="6">
        <v>0.47</v>
      </c>
      <c r="H15" s="6">
        <v>19.82</v>
      </c>
      <c r="I15" s="6">
        <v>0</v>
      </c>
      <c r="J15" s="6">
        <v>0.22</v>
      </c>
      <c r="K15" s="6">
        <v>0.43</v>
      </c>
      <c r="L15" s="6">
        <v>7.0000000000000007E-2</v>
      </c>
      <c r="M15" s="6">
        <v>1.86</v>
      </c>
      <c r="N15" s="6">
        <v>0</v>
      </c>
      <c r="O15" s="6">
        <f t="shared" si="0"/>
        <v>99.999999999999986</v>
      </c>
      <c r="P15" s="6">
        <f t="shared" si="1"/>
        <v>1.6215943491422806</v>
      </c>
      <c r="Q15" s="6">
        <f t="shared" si="2"/>
        <v>1.3226337448559671</v>
      </c>
      <c r="R15" s="6">
        <f t="shared" si="3"/>
        <v>3.3306473274241202E-2</v>
      </c>
      <c r="S15" s="6">
        <f t="shared" si="4"/>
        <v>97.543662115121151</v>
      </c>
      <c r="U15" s="6">
        <v>0.22</v>
      </c>
      <c r="V15" s="6">
        <f t="shared" si="5"/>
        <v>0.30782399999999999</v>
      </c>
      <c r="W15" s="6">
        <v>0.43</v>
      </c>
      <c r="X15" s="6">
        <f t="shared" si="6"/>
        <v>0.62848800000000005</v>
      </c>
      <c r="Y15" s="6">
        <v>7.0000000000000007E-2</v>
      </c>
      <c r="Z15" s="6">
        <f t="shared" si="7"/>
        <v>9.0384000000000006E-2</v>
      </c>
      <c r="AA15" s="6">
        <v>1.86</v>
      </c>
      <c r="AB15" s="6">
        <f t="shared" si="8"/>
        <v>2.39289</v>
      </c>
      <c r="AC15" s="6"/>
    </row>
    <row r="16" spans="1:29" x14ac:dyDescent="0.25">
      <c r="B16" t="s">
        <v>42</v>
      </c>
      <c r="C16" t="s">
        <v>13</v>
      </c>
      <c r="D16" s="6">
        <v>44.97</v>
      </c>
      <c r="E16" s="6">
        <v>0</v>
      </c>
      <c r="F16" s="6">
        <v>31.49</v>
      </c>
      <c r="G16" s="6">
        <v>0.52</v>
      </c>
      <c r="H16" s="6">
        <v>20.059999999999999</v>
      </c>
      <c r="I16" s="6">
        <v>0</v>
      </c>
      <c r="J16" s="6">
        <v>0.18</v>
      </c>
      <c r="K16" s="6">
        <v>0.42</v>
      </c>
      <c r="L16" s="6">
        <v>0.06</v>
      </c>
      <c r="M16" s="6">
        <v>2.2999999999999998</v>
      </c>
      <c r="N16" s="6">
        <v>0</v>
      </c>
      <c r="O16" s="6">
        <f t="shared" si="0"/>
        <v>100</v>
      </c>
      <c r="P16" s="6">
        <f t="shared" si="1"/>
        <v>1.5697906281156531</v>
      </c>
      <c r="Q16" s="6">
        <f t="shared" si="2"/>
        <v>1.2958847736625514</v>
      </c>
      <c r="R16" s="6">
        <f t="shared" si="3"/>
        <v>4.1185423941266001E-2</v>
      </c>
      <c r="S16" s="6">
        <f t="shared" si="4"/>
        <v>96.919726128435528</v>
      </c>
      <c r="U16" s="6">
        <v>0.18</v>
      </c>
      <c r="V16" s="6">
        <f t="shared" si="5"/>
        <v>0.25185599999999997</v>
      </c>
      <c r="W16" s="6">
        <v>0.42</v>
      </c>
      <c r="X16" s="6">
        <f t="shared" si="6"/>
        <v>0.61387199999999997</v>
      </c>
      <c r="Y16" s="6">
        <v>0.06</v>
      </c>
      <c r="Z16" s="6">
        <f t="shared" si="7"/>
        <v>7.7471999999999985E-2</v>
      </c>
      <c r="AA16" s="6">
        <v>2.2999999999999998</v>
      </c>
      <c r="AB16" s="6">
        <f t="shared" si="8"/>
        <v>2.9589499999999997</v>
      </c>
      <c r="AC16" s="6"/>
    </row>
    <row r="17" spans="1:25" x14ac:dyDescent="0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U17" s="6"/>
      <c r="V17" s="6"/>
      <c r="W17" s="6"/>
      <c r="X17" s="6"/>
      <c r="Y17" s="6"/>
    </row>
    <row r="18" spans="1:25" x14ac:dyDescent="0.25">
      <c r="B18" s="1" t="s">
        <v>14</v>
      </c>
      <c r="C18" s="1"/>
      <c r="D18" s="7">
        <f>AVERAGE(D5:D16)</f>
        <v>45.026666666666671</v>
      </c>
      <c r="E18" s="7">
        <f t="shared" ref="E18:P18" si="9">AVERAGE(E5:E16)</f>
        <v>0</v>
      </c>
      <c r="F18" s="7">
        <f t="shared" si="9"/>
        <v>33.336666666666666</v>
      </c>
      <c r="G18" s="7">
        <f t="shared" si="9"/>
        <v>0.27500000000000002</v>
      </c>
      <c r="H18" s="7">
        <f t="shared" si="9"/>
        <v>19.571666666666669</v>
      </c>
      <c r="I18" s="7">
        <f t="shared" si="9"/>
        <v>0</v>
      </c>
      <c r="J18" s="7">
        <f t="shared" si="9"/>
        <v>0.11416666666666665</v>
      </c>
      <c r="K18" s="7">
        <f t="shared" si="9"/>
        <v>0.21583333333333332</v>
      </c>
      <c r="L18" s="7">
        <f t="shared" si="9"/>
        <v>1.0833333333333334E-2</v>
      </c>
      <c r="M18" s="7">
        <f t="shared" si="9"/>
        <v>1.4566666666666668</v>
      </c>
      <c r="N18" s="7">
        <f t="shared" si="9"/>
        <v>0</v>
      </c>
      <c r="O18" s="7"/>
      <c r="P18" s="7">
        <f t="shared" si="9"/>
        <v>1.7038848803740507</v>
      </c>
      <c r="Q18" s="7"/>
      <c r="S18" s="7">
        <f t="shared" ref="S18" si="10">AVERAGE(S5:S16)</f>
        <v>98.126492793381331</v>
      </c>
      <c r="U18" s="6"/>
      <c r="V18" s="6"/>
      <c r="W18" s="6"/>
      <c r="X18" s="6"/>
      <c r="Y18" s="6"/>
    </row>
    <row r="19" spans="1:25" x14ac:dyDescent="0.25">
      <c r="B19" s="1" t="s">
        <v>15</v>
      </c>
      <c r="C19" s="1"/>
      <c r="D19" s="7">
        <f>STDEV(D5:D16)</f>
        <v>6.853444168423431E-2</v>
      </c>
      <c r="E19" s="7">
        <f t="shared" ref="E19:N19" si="11">STDEV(E5:E16)</f>
        <v>0</v>
      </c>
      <c r="F19" s="7">
        <f t="shared" si="11"/>
        <v>0.80848155467049687</v>
      </c>
      <c r="G19" s="7">
        <f t="shared" si="11"/>
        <v>0.17175564037317662</v>
      </c>
      <c r="H19" s="7">
        <f t="shared" si="11"/>
        <v>0.23209846395376443</v>
      </c>
      <c r="I19" s="7">
        <f t="shared" si="11"/>
        <v>0</v>
      </c>
      <c r="J19" s="7">
        <f t="shared" si="11"/>
        <v>0.13412737049219864</v>
      </c>
      <c r="K19" s="7">
        <f t="shared" si="11"/>
        <v>0.1219134069242542</v>
      </c>
      <c r="L19" s="7">
        <f t="shared" si="11"/>
        <v>2.5390883594254253E-2</v>
      </c>
      <c r="M19" s="7">
        <f t="shared" si="11"/>
        <v>0.3273678312994367</v>
      </c>
      <c r="N19" s="7">
        <f t="shared" si="11"/>
        <v>0</v>
      </c>
      <c r="Q19" s="7"/>
      <c r="S19" s="7">
        <f t="shared" ref="S19" si="12">STDEV(S5:S16)</f>
        <v>0.46585651976974196</v>
      </c>
    </row>
    <row r="20" spans="1:25" x14ac:dyDescent="0.25">
      <c r="D20" s="9"/>
      <c r="E20" s="9"/>
      <c r="F20" s="9"/>
      <c r="G20" s="9"/>
      <c r="H20" s="9"/>
      <c r="I20" s="9"/>
      <c r="J20" s="9"/>
      <c r="K20" s="9"/>
      <c r="L20" s="9"/>
      <c r="M20" s="6"/>
      <c r="N20" s="6"/>
      <c r="O20" s="6"/>
      <c r="P20" s="6"/>
      <c r="Q20" s="6"/>
    </row>
    <row r="21" spans="1:25" ht="15.75" thickBot="1" x14ac:dyDescent="0.3">
      <c r="B21" s="1"/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6"/>
    </row>
    <row r="22" spans="1:25" ht="15.75" thickBot="1" x14ac:dyDescent="0.3">
      <c r="B22" s="2" t="s">
        <v>17</v>
      </c>
      <c r="C22" s="3" t="s">
        <v>0</v>
      </c>
      <c r="D22" s="3" t="s">
        <v>1</v>
      </c>
      <c r="E22" s="3" t="s">
        <v>2</v>
      </c>
      <c r="F22" s="3" t="s">
        <v>3</v>
      </c>
      <c r="G22" s="3" t="s">
        <v>4</v>
      </c>
      <c r="H22" s="3" t="s">
        <v>5</v>
      </c>
      <c r="I22" s="3" t="s">
        <v>25</v>
      </c>
      <c r="J22" s="3" t="s">
        <v>7</v>
      </c>
      <c r="K22" s="3" t="s">
        <v>8</v>
      </c>
      <c r="L22" s="3" t="s">
        <v>9</v>
      </c>
      <c r="M22" s="3" t="s">
        <v>10</v>
      </c>
      <c r="N22" s="3" t="s">
        <v>11</v>
      </c>
      <c r="O22" s="5" t="s">
        <v>12</v>
      </c>
      <c r="P22" s="8" t="s">
        <v>18</v>
      </c>
      <c r="Q22" s="8" t="s">
        <v>19</v>
      </c>
      <c r="R22" s="8" t="s">
        <v>20</v>
      </c>
      <c r="S22" s="8" t="s">
        <v>21</v>
      </c>
    </row>
    <row r="23" spans="1:25" x14ac:dyDescent="0.25">
      <c r="A23" t="s">
        <v>74</v>
      </c>
      <c r="B23" t="s">
        <v>33</v>
      </c>
      <c r="C23" t="s">
        <v>13</v>
      </c>
      <c r="D23" s="6">
        <v>47.34</v>
      </c>
      <c r="E23" s="6">
        <v>0</v>
      </c>
      <c r="F23" s="6">
        <v>23.62</v>
      </c>
      <c r="G23" s="6">
        <v>0.45</v>
      </c>
      <c r="H23" s="6">
        <v>27.09</v>
      </c>
      <c r="I23" s="6">
        <v>0</v>
      </c>
      <c r="J23" s="6">
        <v>0.44</v>
      </c>
      <c r="K23" s="6">
        <v>0.28000000000000003</v>
      </c>
      <c r="L23" s="6">
        <v>0</v>
      </c>
      <c r="M23" s="6">
        <v>0.77</v>
      </c>
      <c r="N23" s="6">
        <v>0</v>
      </c>
      <c r="O23" s="6">
        <f>SUM(D23:N23)</f>
        <v>99.990000000000009</v>
      </c>
      <c r="P23" s="6">
        <f>+F23/H23</f>
        <v>0.87190845330380218</v>
      </c>
      <c r="Q23" s="6">
        <f>+F23/24.3</f>
        <v>0.97201646090534977</v>
      </c>
      <c r="R23" s="6">
        <f>+M23/55.845</f>
        <v>1.3788163667293402E-2</v>
      </c>
      <c r="S23" s="6">
        <f>+Q23/(Q23+R23) *100</f>
        <v>98.601328972942198</v>
      </c>
    </row>
    <row r="24" spans="1:25" x14ac:dyDescent="0.25">
      <c r="B24" t="s">
        <v>23</v>
      </c>
      <c r="C24" t="s">
        <v>13</v>
      </c>
      <c r="D24" s="6">
        <v>47.32</v>
      </c>
      <c r="E24" s="6">
        <v>0</v>
      </c>
      <c r="F24" s="6">
        <v>23.3</v>
      </c>
      <c r="G24" s="6">
        <v>0.78</v>
      </c>
      <c r="H24" s="6">
        <v>27.01</v>
      </c>
      <c r="I24" s="6">
        <v>0</v>
      </c>
      <c r="J24" s="6">
        <v>0.38</v>
      </c>
      <c r="K24" s="6">
        <v>0.33</v>
      </c>
      <c r="L24" s="6">
        <v>0</v>
      </c>
      <c r="M24" s="6">
        <v>0.84</v>
      </c>
      <c r="N24" s="6">
        <v>0</v>
      </c>
      <c r="O24" s="6">
        <f t="shared" ref="O24:O30" si="13">SUM(D24:N24)</f>
        <v>99.960000000000008</v>
      </c>
      <c r="P24" s="6">
        <f t="shared" ref="P24:P30" si="14">+F24/H24</f>
        <v>0.86264346538319137</v>
      </c>
      <c r="Q24" s="6">
        <f t="shared" ref="Q24:Q30" si="15">+F24/24.3</f>
        <v>0.95884773662551437</v>
      </c>
      <c r="R24" s="6">
        <f t="shared" ref="R24:R30" si="16">+M24/55.845</f>
        <v>1.5041633091592801E-2</v>
      </c>
      <c r="S24" s="6">
        <f t="shared" ref="S24:S30" si="17">+Q24/(Q24+R24) *100</f>
        <v>98.45550905890245</v>
      </c>
    </row>
    <row r="25" spans="1:25" x14ac:dyDescent="0.25">
      <c r="B25" t="s">
        <v>24</v>
      </c>
      <c r="C25" t="s">
        <v>13</v>
      </c>
      <c r="D25" s="6">
        <v>47.4</v>
      </c>
      <c r="E25" s="6">
        <v>0</v>
      </c>
      <c r="F25" s="6">
        <v>23.4</v>
      </c>
      <c r="G25" s="6">
        <v>0.52</v>
      </c>
      <c r="H25" s="6">
        <v>27.24</v>
      </c>
      <c r="I25" s="6">
        <v>0</v>
      </c>
      <c r="J25" s="6">
        <v>0.4</v>
      </c>
      <c r="K25" s="6">
        <v>0.28000000000000003</v>
      </c>
      <c r="L25" s="6">
        <v>0</v>
      </c>
      <c r="M25" s="6">
        <v>0.71</v>
      </c>
      <c r="N25" s="6">
        <v>0</v>
      </c>
      <c r="O25" s="6">
        <f t="shared" si="13"/>
        <v>99.949999999999989</v>
      </c>
      <c r="P25" s="6">
        <f t="shared" si="14"/>
        <v>0.8590308370044053</v>
      </c>
      <c r="Q25" s="6">
        <f t="shared" si="15"/>
        <v>0.96296296296296291</v>
      </c>
      <c r="R25" s="6">
        <f t="shared" si="16"/>
        <v>1.2713761303608202E-2</v>
      </c>
      <c r="S25" s="6">
        <f t="shared" si="17"/>
        <v>98.696928912272114</v>
      </c>
    </row>
    <row r="26" spans="1:25" x14ac:dyDescent="0.25">
      <c r="B26" t="s">
        <v>34</v>
      </c>
      <c r="C26" t="s">
        <v>13</v>
      </c>
      <c r="D26" s="6">
        <v>47.4</v>
      </c>
      <c r="E26" s="6">
        <v>0</v>
      </c>
      <c r="F26" s="6">
        <v>23.28</v>
      </c>
      <c r="G26" s="6">
        <v>0.61</v>
      </c>
      <c r="H26" s="6">
        <v>27.23</v>
      </c>
      <c r="I26" s="6">
        <v>0</v>
      </c>
      <c r="J26" s="6">
        <v>0.41</v>
      </c>
      <c r="K26" s="6">
        <v>0.28999999999999998</v>
      </c>
      <c r="L26" s="6">
        <v>0</v>
      </c>
      <c r="M26" s="6">
        <v>0.77</v>
      </c>
      <c r="N26" s="6">
        <v>0</v>
      </c>
      <c r="O26" s="6">
        <f t="shared" si="13"/>
        <v>99.990000000000009</v>
      </c>
      <c r="P26" s="6">
        <f t="shared" si="14"/>
        <v>0.85493940506793975</v>
      </c>
      <c r="Q26" s="6">
        <f t="shared" si="15"/>
        <v>0.9580246913580247</v>
      </c>
      <c r="R26" s="6">
        <f t="shared" si="16"/>
        <v>1.3788163667293402E-2</v>
      </c>
      <c r="S26" s="6">
        <f t="shared" si="17"/>
        <v>98.581191471589023</v>
      </c>
    </row>
    <row r="27" spans="1:25" x14ac:dyDescent="0.25">
      <c r="B27" t="s">
        <v>35</v>
      </c>
      <c r="C27" t="s">
        <v>13</v>
      </c>
      <c r="D27" s="6">
        <v>47.35</v>
      </c>
      <c r="E27" s="6">
        <v>0</v>
      </c>
      <c r="F27" s="6">
        <v>23.37</v>
      </c>
      <c r="G27" s="6">
        <v>0.46</v>
      </c>
      <c r="H27" s="6">
        <v>27.25</v>
      </c>
      <c r="I27" s="6">
        <v>0</v>
      </c>
      <c r="J27" s="6">
        <v>0.43</v>
      </c>
      <c r="K27" s="6">
        <v>0.39</v>
      </c>
      <c r="L27" s="6">
        <v>0</v>
      </c>
      <c r="M27" s="6">
        <v>0.77</v>
      </c>
      <c r="N27" s="6">
        <v>0</v>
      </c>
      <c r="O27" s="6">
        <f t="shared" si="13"/>
        <v>100.02</v>
      </c>
      <c r="P27" s="6">
        <f t="shared" si="14"/>
        <v>0.85761467889908261</v>
      </c>
      <c r="Q27" s="6">
        <f t="shared" si="15"/>
        <v>0.96172839506172836</v>
      </c>
      <c r="R27" s="6">
        <f t="shared" si="16"/>
        <v>1.3788163667293402E-2</v>
      </c>
      <c r="S27" s="6">
        <f t="shared" si="17"/>
        <v>98.586578203730582</v>
      </c>
    </row>
    <row r="28" spans="1:25" x14ac:dyDescent="0.25">
      <c r="B28" t="s">
        <v>36</v>
      </c>
      <c r="C28" t="s">
        <v>13</v>
      </c>
      <c r="D28" s="6">
        <v>47.67</v>
      </c>
      <c r="E28" s="6">
        <v>0</v>
      </c>
      <c r="F28" s="6">
        <v>22.97</v>
      </c>
      <c r="G28" s="6">
        <v>0.8</v>
      </c>
      <c r="H28" s="6">
        <v>27.82</v>
      </c>
      <c r="I28" s="6">
        <v>0</v>
      </c>
      <c r="J28" s="6">
        <v>0.41</v>
      </c>
      <c r="K28" s="6">
        <v>0.37</v>
      </c>
      <c r="L28" s="6">
        <v>0</v>
      </c>
      <c r="M28" s="6">
        <v>0</v>
      </c>
      <c r="N28" s="6">
        <v>0</v>
      </c>
      <c r="O28" s="6">
        <f t="shared" si="13"/>
        <v>100.03999999999999</v>
      </c>
      <c r="P28" s="6">
        <f t="shared" si="14"/>
        <v>0.82566498921639109</v>
      </c>
      <c r="Q28" s="6">
        <f t="shared" si="15"/>
        <v>0.94526748971193408</v>
      </c>
      <c r="R28" s="6">
        <f t="shared" si="16"/>
        <v>0</v>
      </c>
      <c r="S28" s="6">
        <f t="shared" si="17"/>
        <v>100</v>
      </c>
    </row>
    <row r="29" spans="1:25" x14ac:dyDescent="0.25">
      <c r="B29" t="s">
        <v>37</v>
      </c>
      <c r="C29" t="s">
        <v>13</v>
      </c>
      <c r="D29" s="6">
        <v>47.18</v>
      </c>
      <c r="E29" s="6">
        <v>0</v>
      </c>
      <c r="F29" s="6">
        <v>23.34</v>
      </c>
      <c r="G29" s="6">
        <v>1.27</v>
      </c>
      <c r="H29" s="6">
        <v>26.45</v>
      </c>
      <c r="I29" s="6">
        <v>0</v>
      </c>
      <c r="J29" s="10">
        <v>1.07</v>
      </c>
      <c r="K29" s="6">
        <v>0.27</v>
      </c>
      <c r="L29" s="6">
        <v>0</v>
      </c>
      <c r="M29" s="6">
        <v>0.72</v>
      </c>
      <c r="N29" s="6">
        <v>0</v>
      </c>
      <c r="O29" s="6">
        <f t="shared" si="13"/>
        <v>100.29999999999998</v>
      </c>
      <c r="P29" s="6">
        <f t="shared" si="14"/>
        <v>0.88241965973534975</v>
      </c>
      <c r="Q29" s="6">
        <f t="shared" si="15"/>
        <v>0.96049382716049381</v>
      </c>
      <c r="R29" s="6">
        <f t="shared" si="16"/>
        <v>1.2892828364222401E-2</v>
      </c>
      <c r="S29" s="6">
        <f t="shared" si="17"/>
        <v>98.675466908135036</v>
      </c>
    </row>
    <row r="30" spans="1:25" x14ac:dyDescent="0.25">
      <c r="B30" t="s">
        <v>38</v>
      </c>
      <c r="C30" t="s">
        <v>13</v>
      </c>
      <c r="D30" s="6">
        <v>47.2</v>
      </c>
      <c r="E30" s="6">
        <v>0</v>
      </c>
      <c r="F30" s="6">
        <v>22.47</v>
      </c>
      <c r="G30" s="6">
        <v>1.48</v>
      </c>
      <c r="H30" s="6">
        <v>26.49</v>
      </c>
      <c r="I30" s="6">
        <v>0</v>
      </c>
      <c r="J30" s="10">
        <v>1.22</v>
      </c>
      <c r="K30" s="6">
        <v>0.28999999999999998</v>
      </c>
      <c r="L30" s="6">
        <v>0</v>
      </c>
      <c r="M30" s="6">
        <v>0.83</v>
      </c>
      <c r="N30" s="6">
        <v>0</v>
      </c>
      <c r="O30" s="6">
        <f t="shared" si="13"/>
        <v>99.98</v>
      </c>
      <c r="P30" s="6">
        <f t="shared" si="14"/>
        <v>0.84824462061155148</v>
      </c>
      <c r="Q30" s="6">
        <f t="shared" si="15"/>
        <v>0.92469135802469127</v>
      </c>
      <c r="R30" s="6">
        <f t="shared" si="16"/>
        <v>1.4862566030978601E-2</v>
      </c>
      <c r="S30" s="6">
        <f t="shared" si="17"/>
        <v>98.418125277278079</v>
      </c>
    </row>
    <row r="31" spans="1:25" x14ac:dyDescent="0.25">
      <c r="D31" s="6"/>
      <c r="E31" s="6"/>
      <c r="F31" s="6"/>
      <c r="G31" s="6"/>
      <c r="H31" s="6"/>
      <c r="I31" s="6"/>
      <c r="J31" s="11"/>
      <c r="K31" s="6"/>
      <c r="L31" s="6"/>
      <c r="M31" s="6"/>
      <c r="N31" s="6"/>
      <c r="O31" s="6"/>
      <c r="P31" s="6"/>
      <c r="Q31" s="6"/>
      <c r="R31" s="6"/>
      <c r="S31" s="6"/>
    </row>
    <row r="32" spans="1:25" x14ac:dyDescent="0.25"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9" x14ac:dyDescent="0.25">
      <c r="B33" s="1" t="s">
        <v>14</v>
      </c>
      <c r="D33" s="7">
        <f>AVERAGE(D23:D31)</f>
        <v>47.357500000000002</v>
      </c>
      <c r="E33" s="7">
        <f t="shared" ref="E33:P33" si="18">AVERAGE(E23:E31)</f>
        <v>0</v>
      </c>
      <c r="F33" s="7">
        <f t="shared" si="18"/>
        <v>23.21875</v>
      </c>
      <c r="G33" s="7">
        <f t="shared" si="18"/>
        <v>0.79625000000000012</v>
      </c>
      <c r="H33" s="7">
        <f t="shared" si="18"/>
        <v>27.072499999999998</v>
      </c>
      <c r="I33" s="7">
        <f t="shared" si="18"/>
        <v>0</v>
      </c>
      <c r="J33" s="7">
        <f t="shared" si="18"/>
        <v>0.59499999999999997</v>
      </c>
      <c r="K33" s="7">
        <f t="shared" si="18"/>
        <v>0.31250000000000006</v>
      </c>
      <c r="L33" s="7">
        <f t="shared" si="18"/>
        <v>0</v>
      </c>
      <c r="M33" s="7">
        <f t="shared" si="18"/>
        <v>0.67625000000000002</v>
      </c>
      <c r="N33" s="7">
        <f t="shared" si="18"/>
        <v>0</v>
      </c>
      <c r="O33" s="7"/>
      <c r="P33" s="7">
        <f t="shared" si="18"/>
        <v>0.85780826365271423</v>
      </c>
      <c r="Q33" s="7"/>
      <c r="R33" s="7"/>
      <c r="S33" s="7">
        <f>AVERAGE(S23:S29)</f>
        <v>98.799571932510204</v>
      </c>
    </row>
    <row r="34" spans="1:19" x14ac:dyDescent="0.25">
      <c r="B34" s="1" t="s">
        <v>15</v>
      </c>
      <c r="D34" s="7">
        <f>STDEV(D23:D31)</f>
        <v>0.15087838053971053</v>
      </c>
      <c r="E34" s="7">
        <f t="shared" ref="E34:N34" si="19">STDEV(E23:E31)</f>
        <v>0</v>
      </c>
      <c r="F34" s="7">
        <f t="shared" si="19"/>
        <v>0.35138247374782838</v>
      </c>
      <c r="G34" s="7">
        <f t="shared" si="19"/>
        <v>0.38474249273284777</v>
      </c>
      <c r="H34" s="7">
        <f t="shared" si="19"/>
        <v>0.44306561913236192</v>
      </c>
      <c r="I34" s="7">
        <f t="shared" si="19"/>
        <v>0</v>
      </c>
      <c r="J34" s="7">
        <f t="shared" si="19"/>
        <v>0.34230312381196371</v>
      </c>
      <c r="K34" s="7">
        <f t="shared" si="19"/>
        <v>4.5591352563522286E-2</v>
      </c>
      <c r="L34" s="7">
        <f t="shared" si="19"/>
        <v>0</v>
      </c>
      <c r="M34" s="7">
        <f t="shared" si="19"/>
        <v>0.27702178872531191</v>
      </c>
      <c r="N34" s="7">
        <f t="shared" si="19"/>
        <v>0</v>
      </c>
      <c r="O34" s="7"/>
      <c r="P34" s="7"/>
      <c r="Q34" s="7"/>
      <c r="R34" s="7"/>
      <c r="S34" s="1"/>
    </row>
    <row r="35" spans="1:19" ht="15.75" thickBot="1" x14ac:dyDescent="0.3">
      <c r="D35" s="6"/>
      <c r="E35" s="6"/>
      <c r="F35" s="6"/>
      <c r="G35" s="6"/>
      <c r="H35" s="6"/>
      <c r="I35" s="6"/>
      <c r="J35" s="6"/>
      <c r="K35" s="6"/>
      <c r="L35" s="6"/>
      <c r="M35" s="6"/>
      <c r="O35" s="6"/>
      <c r="P35" s="6"/>
      <c r="Q35" s="6"/>
      <c r="R35" s="6"/>
    </row>
    <row r="36" spans="1:19" ht="15.75" thickBot="1" x14ac:dyDescent="0.3">
      <c r="B36" s="2" t="s">
        <v>16</v>
      </c>
      <c r="C36" s="3" t="s">
        <v>0</v>
      </c>
      <c r="D36" s="3" t="s">
        <v>1</v>
      </c>
      <c r="E36" s="3" t="s">
        <v>2</v>
      </c>
      <c r="F36" s="3" t="s">
        <v>3</v>
      </c>
      <c r="G36" s="3" t="s">
        <v>4</v>
      </c>
      <c r="H36" s="3" t="s">
        <v>5</v>
      </c>
      <c r="I36" s="3" t="s">
        <v>25</v>
      </c>
      <c r="J36" s="3" t="s">
        <v>7</v>
      </c>
      <c r="K36" s="3" t="s">
        <v>8</v>
      </c>
      <c r="L36" s="3" t="s">
        <v>9</v>
      </c>
      <c r="M36" s="3" t="s">
        <v>10</v>
      </c>
      <c r="N36" s="3" t="s">
        <v>11</v>
      </c>
      <c r="O36" s="5" t="s">
        <v>12</v>
      </c>
      <c r="P36" s="8" t="s">
        <v>18</v>
      </c>
      <c r="Q36" s="8"/>
      <c r="R36" s="8"/>
      <c r="S36" s="8"/>
    </row>
    <row r="37" spans="1:19" x14ac:dyDescent="0.25">
      <c r="A37" t="s">
        <v>74</v>
      </c>
      <c r="B37" t="s">
        <v>32</v>
      </c>
      <c r="C37" t="s">
        <v>13</v>
      </c>
      <c r="D37" s="6">
        <v>44.78</v>
      </c>
      <c r="E37" s="6">
        <v>0</v>
      </c>
      <c r="F37" s="6">
        <v>11.24</v>
      </c>
      <c r="G37" s="6">
        <v>5.78</v>
      </c>
      <c r="H37" s="6">
        <v>22.75</v>
      </c>
      <c r="I37" s="6">
        <v>0</v>
      </c>
      <c r="J37" s="6">
        <v>13.21</v>
      </c>
      <c r="K37" s="6">
        <v>0.73</v>
      </c>
      <c r="L37" s="6">
        <v>0.73</v>
      </c>
      <c r="M37" s="6">
        <v>0</v>
      </c>
      <c r="N37" s="6">
        <v>0.8</v>
      </c>
      <c r="O37" s="6">
        <f>SUM(D37:N37)</f>
        <v>100.02000000000002</v>
      </c>
      <c r="P37" s="7">
        <f>+F37/H37</f>
        <v>0.49406593406593408</v>
      </c>
      <c r="Q37" s="6"/>
      <c r="R37" s="6"/>
      <c r="S37" s="6"/>
    </row>
    <row r="38" spans="1:19" x14ac:dyDescent="0.25">
      <c r="D38" s="6"/>
      <c r="E38" s="6"/>
      <c r="O38" s="6"/>
      <c r="P38" s="6"/>
      <c r="Q38" s="6"/>
      <c r="R38" s="6"/>
      <c r="S38" s="6"/>
    </row>
    <row r="39" spans="1:19" ht="15.75" thickBot="1" x14ac:dyDescent="0.3">
      <c r="B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R39" s="7"/>
      <c r="S39" s="6"/>
    </row>
    <row r="40" spans="1:19" ht="15.75" thickBot="1" x14ac:dyDescent="0.3">
      <c r="B40" s="2" t="s">
        <v>17</v>
      </c>
      <c r="C40" s="3" t="s">
        <v>0</v>
      </c>
      <c r="D40" s="3" t="s">
        <v>1</v>
      </c>
      <c r="E40" s="3" t="s">
        <v>2</v>
      </c>
      <c r="F40" s="3" t="s">
        <v>3</v>
      </c>
      <c r="G40" s="3" t="s">
        <v>4</v>
      </c>
      <c r="H40" s="3" t="s">
        <v>5</v>
      </c>
      <c r="I40" s="3" t="s">
        <v>25</v>
      </c>
      <c r="J40" s="3" t="s">
        <v>7</v>
      </c>
      <c r="K40" s="3" t="s">
        <v>8</v>
      </c>
      <c r="L40" s="3" t="s">
        <v>9</v>
      </c>
      <c r="M40" s="3" t="s">
        <v>10</v>
      </c>
      <c r="N40" s="3" t="s">
        <v>11</v>
      </c>
      <c r="O40" s="5" t="s">
        <v>12</v>
      </c>
      <c r="P40" s="8" t="s">
        <v>18</v>
      </c>
      <c r="Q40" s="8"/>
      <c r="R40" s="8"/>
      <c r="S40" s="8"/>
    </row>
    <row r="41" spans="1:19" x14ac:dyDescent="0.25">
      <c r="A41" t="s">
        <v>74</v>
      </c>
      <c r="B41" t="s">
        <v>76</v>
      </c>
      <c r="C41" t="s">
        <v>13</v>
      </c>
      <c r="D41" s="6">
        <v>40.119999999999997</v>
      </c>
      <c r="E41" s="6">
        <v>0</v>
      </c>
      <c r="F41" s="6">
        <v>26.26</v>
      </c>
      <c r="G41" s="6">
        <v>5.2</v>
      </c>
      <c r="H41" s="6">
        <v>9.59</v>
      </c>
      <c r="I41" s="6">
        <v>0</v>
      </c>
      <c r="J41" s="6">
        <v>0</v>
      </c>
      <c r="K41" s="6">
        <v>6.83</v>
      </c>
      <c r="L41" s="6">
        <v>0</v>
      </c>
      <c r="M41" s="6">
        <v>11.98</v>
      </c>
      <c r="N41" s="6">
        <v>0</v>
      </c>
      <c r="O41" s="6">
        <f>SUM(D41:N41)</f>
        <v>99.98</v>
      </c>
      <c r="P41" s="6">
        <f>+F41/H41</f>
        <v>2.7382690302398331</v>
      </c>
      <c r="Q41" s="6"/>
      <c r="R41" s="6"/>
      <c r="S41" s="6"/>
    </row>
    <row r="42" spans="1:19" x14ac:dyDescent="0.25">
      <c r="B42" t="s">
        <v>77</v>
      </c>
      <c r="C42" t="s">
        <v>13</v>
      </c>
      <c r="D42" s="6">
        <v>40.4</v>
      </c>
      <c r="E42" s="6">
        <v>0</v>
      </c>
      <c r="F42" s="6">
        <v>27.64</v>
      </c>
      <c r="G42" s="6">
        <v>4.8899999999999997</v>
      </c>
      <c r="H42" s="6">
        <v>10.65</v>
      </c>
      <c r="I42" s="6">
        <v>0</v>
      </c>
      <c r="J42" s="6">
        <v>0</v>
      </c>
      <c r="K42" s="6">
        <v>5.64</v>
      </c>
      <c r="L42" s="6">
        <v>0</v>
      </c>
      <c r="M42" s="6">
        <v>10.66</v>
      </c>
      <c r="N42" s="6">
        <v>0.1</v>
      </c>
      <c r="O42" s="6">
        <f t="shared" ref="O42:O46" si="20">SUM(D42:N42)</f>
        <v>99.97999999999999</v>
      </c>
      <c r="P42" s="6">
        <f t="shared" ref="P42:P46" si="21">+F42/H42</f>
        <v>2.5953051643192486</v>
      </c>
      <c r="Q42" s="6"/>
      <c r="R42" s="6"/>
      <c r="S42" s="6"/>
    </row>
    <row r="43" spans="1:19" x14ac:dyDescent="0.25">
      <c r="B43" t="s">
        <v>78</v>
      </c>
      <c r="C43" t="s">
        <v>13</v>
      </c>
      <c r="D43" s="6">
        <v>38.32</v>
      </c>
      <c r="E43" s="6">
        <v>0</v>
      </c>
      <c r="F43" s="6">
        <v>25.38</v>
      </c>
      <c r="G43" s="6">
        <v>7.45</v>
      </c>
      <c r="H43" s="6">
        <v>5.32</v>
      </c>
      <c r="I43" s="6">
        <v>0.49</v>
      </c>
      <c r="J43" s="6">
        <v>0</v>
      </c>
      <c r="K43" s="6">
        <v>9.1</v>
      </c>
      <c r="L43" s="6">
        <v>0</v>
      </c>
      <c r="M43" s="6">
        <v>13.94</v>
      </c>
      <c r="N43" s="6">
        <v>0</v>
      </c>
      <c r="O43" s="6">
        <f t="shared" si="20"/>
        <v>99.999999999999986</v>
      </c>
      <c r="P43" s="6">
        <f t="shared" si="21"/>
        <v>4.7706766917293226</v>
      </c>
      <c r="Q43" s="6"/>
      <c r="R43" s="6"/>
      <c r="S43" s="6"/>
    </row>
    <row r="44" spans="1:19" x14ac:dyDescent="0.25">
      <c r="B44" t="s">
        <v>79</v>
      </c>
      <c r="C44" t="s">
        <v>13</v>
      </c>
      <c r="D44" s="6">
        <v>40.99</v>
      </c>
      <c r="E44" s="6">
        <v>0</v>
      </c>
      <c r="F44" s="6">
        <v>27.27</v>
      </c>
      <c r="G44" s="6">
        <v>4.46</v>
      </c>
      <c r="H44" s="6">
        <v>11.53</v>
      </c>
      <c r="I44" s="6">
        <v>0.28999999999999998</v>
      </c>
      <c r="J44" s="6">
        <v>0.16</v>
      </c>
      <c r="K44" s="6">
        <v>6.08</v>
      </c>
      <c r="L44" s="6">
        <v>0</v>
      </c>
      <c r="M44" s="6">
        <v>9.2200000000000006</v>
      </c>
      <c r="N44" s="6">
        <v>0</v>
      </c>
      <c r="O44" s="6">
        <f t="shared" si="20"/>
        <v>100</v>
      </c>
      <c r="P44" s="6">
        <f t="shared" si="21"/>
        <v>2.3651344319167391</v>
      </c>
      <c r="Q44" s="6"/>
      <c r="R44" s="6"/>
      <c r="S44" s="6"/>
    </row>
    <row r="45" spans="1:19" x14ac:dyDescent="0.25">
      <c r="B45" t="s">
        <v>80</v>
      </c>
      <c r="C45" t="s">
        <v>13</v>
      </c>
      <c r="D45" s="6">
        <v>40.56</v>
      </c>
      <c r="E45" s="6">
        <v>0</v>
      </c>
      <c r="F45" s="6">
        <v>27.2</v>
      </c>
      <c r="G45" s="6">
        <v>4.6100000000000003</v>
      </c>
      <c r="H45" s="6">
        <v>10.59</v>
      </c>
      <c r="I45" s="6">
        <v>0.38</v>
      </c>
      <c r="J45" s="6">
        <v>0</v>
      </c>
      <c r="K45" s="6">
        <v>6.34</v>
      </c>
      <c r="L45" s="6">
        <v>0</v>
      </c>
      <c r="M45" s="6">
        <v>10.3</v>
      </c>
      <c r="N45" s="6">
        <v>0</v>
      </c>
      <c r="O45" s="6">
        <f t="shared" si="20"/>
        <v>99.98</v>
      </c>
      <c r="P45" s="6">
        <f t="shared" si="21"/>
        <v>2.5684608120868742</v>
      </c>
      <c r="Q45" s="6"/>
      <c r="R45" s="6"/>
      <c r="S45" s="6"/>
    </row>
    <row r="46" spans="1:19" x14ac:dyDescent="0.25">
      <c r="B46" t="s">
        <v>81</v>
      </c>
      <c r="C46" t="s">
        <v>13</v>
      </c>
      <c r="D46" s="6">
        <v>37.700000000000003</v>
      </c>
      <c r="E46" s="6">
        <v>0</v>
      </c>
      <c r="F46" s="6">
        <v>23.55</v>
      </c>
      <c r="G46" s="6">
        <v>8.09</v>
      </c>
      <c r="H46" s="6">
        <v>4.6399999999999997</v>
      </c>
      <c r="I46" s="6">
        <v>0.71</v>
      </c>
      <c r="J46" s="6">
        <v>0</v>
      </c>
      <c r="K46" s="6">
        <v>8.0299999999999994</v>
      </c>
      <c r="L46" s="6">
        <v>0</v>
      </c>
      <c r="M46" s="6">
        <v>17.28</v>
      </c>
      <c r="N46" s="6">
        <v>0</v>
      </c>
      <c r="O46" s="6">
        <f t="shared" si="20"/>
        <v>100</v>
      </c>
      <c r="P46" s="6">
        <f t="shared" si="21"/>
        <v>5.0754310344827589</v>
      </c>
      <c r="Q46" s="6"/>
      <c r="R46" s="6"/>
      <c r="S46" s="6"/>
    </row>
    <row r="47" spans="1:19" x14ac:dyDescent="0.25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  <row r="48" spans="1:19" x14ac:dyDescent="0.25">
      <c r="B48" s="1" t="s">
        <v>14</v>
      </c>
      <c r="D48" s="7">
        <f>AVERAGE(D41:D46)</f>
        <v>39.681666666666672</v>
      </c>
      <c r="E48" s="7">
        <f t="shared" ref="E48:P48" si="22">AVERAGE(E41:E46)</f>
        <v>0</v>
      </c>
      <c r="F48" s="7">
        <f t="shared" si="22"/>
        <v>26.216666666666669</v>
      </c>
      <c r="G48" s="7">
        <f t="shared" si="22"/>
        <v>5.7833333333333341</v>
      </c>
      <c r="H48" s="7">
        <f t="shared" si="22"/>
        <v>8.7200000000000006</v>
      </c>
      <c r="I48" s="7">
        <f t="shared" si="22"/>
        <v>0.3116666666666667</v>
      </c>
      <c r="J48" s="7">
        <f t="shared" si="22"/>
        <v>2.6666666666666668E-2</v>
      </c>
      <c r="K48" s="7">
        <f t="shared" si="22"/>
        <v>7.003333333333333</v>
      </c>
      <c r="L48" s="7">
        <f t="shared" si="22"/>
        <v>0</v>
      </c>
      <c r="M48" s="7">
        <f t="shared" si="22"/>
        <v>12.229999999999999</v>
      </c>
      <c r="N48" s="7">
        <f t="shared" si="22"/>
        <v>1.6666666666666666E-2</v>
      </c>
      <c r="O48" s="7"/>
      <c r="P48" s="7">
        <f t="shared" si="22"/>
        <v>3.3522128607957966</v>
      </c>
      <c r="R48" s="7"/>
      <c r="S48" s="7"/>
    </row>
    <row r="49" spans="1:28" x14ac:dyDescent="0.25">
      <c r="B49" s="1" t="s">
        <v>15</v>
      </c>
      <c r="D49" s="7">
        <f>STDEV(D41:D46)</f>
        <v>1.3395882451957635</v>
      </c>
      <c r="E49" s="7">
        <f t="shared" ref="E49:N49" si="23">STDEV(E41:E46)</f>
        <v>0</v>
      </c>
      <c r="F49" s="7">
        <f t="shared" si="23"/>
        <v>1.5437184544685167</v>
      </c>
      <c r="G49" s="7">
        <f t="shared" si="23"/>
        <v>1.5725605446744049</v>
      </c>
      <c r="H49" s="7">
        <f t="shared" si="23"/>
        <v>2.9692153845755249</v>
      </c>
      <c r="I49" s="7">
        <f t="shared" si="23"/>
        <v>0.27924302438318249</v>
      </c>
      <c r="J49" s="7">
        <f t="shared" si="23"/>
        <v>6.531972647421809E-2</v>
      </c>
      <c r="K49" s="7">
        <f t="shared" si="23"/>
        <v>1.3138746769257192</v>
      </c>
      <c r="L49" s="7">
        <f t="shared" si="23"/>
        <v>0</v>
      </c>
      <c r="M49" s="7">
        <f t="shared" si="23"/>
        <v>2.9576680003002416</v>
      </c>
      <c r="N49" s="7">
        <f t="shared" si="23"/>
        <v>4.0824829046386304E-2</v>
      </c>
      <c r="R49" s="7"/>
      <c r="S49" s="6"/>
    </row>
    <row r="50" spans="1:28" ht="15.75" thickBot="1" x14ac:dyDescent="0.3">
      <c r="B50" s="1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R50" s="7"/>
      <c r="S50" s="6"/>
    </row>
    <row r="51" spans="1:28" ht="15.75" thickBot="1" x14ac:dyDescent="0.3">
      <c r="A51" t="s">
        <v>73</v>
      </c>
      <c r="B51" s="2" t="s">
        <v>17</v>
      </c>
      <c r="C51" s="3" t="s">
        <v>0</v>
      </c>
      <c r="D51" s="3" t="s">
        <v>1</v>
      </c>
      <c r="E51" s="3" t="s">
        <v>2</v>
      </c>
      <c r="F51" s="3" t="s">
        <v>3</v>
      </c>
      <c r="G51" s="3" t="s">
        <v>4</v>
      </c>
      <c r="H51" s="3" t="s">
        <v>5</v>
      </c>
      <c r="I51" s="3" t="s">
        <v>6</v>
      </c>
      <c r="J51" s="3" t="s">
        <v>7</v>
      </c>
      <c r="K51" s="3" t="s">
        <v>8</v>
      </c>
      <c r="L51" s="3" t="s">
        <v>9</v>
      </c>
      <c r="M51" s="3" t="s">
        <v>10</v>
      </c>
      <c r="N51" s="4" t="s">
        <v>11</v>
      </c>
      <c r="O51" s="5" t="s">
        <v>12</v>
      </c>
      <c r="P51" s="8" t="s">
        <v>18</v>
      </c>
      <c r="Q51" s="8" t="s">
        <v>19</v>
      </c>
      <c r="R51" s="8" t="s">
        <v>20</v>
      </c>
      <c r="S51" s="8" t="s">
        <v>21</v>
      </c>
      <c r="U51" s="13" t="s">
        <v>7</v>
      </c>
      <c r="V51" s="14" t="s">
        <v>68</v>
      </c>
      <c r="W51" s="14" t="s">
        <v>8</v>
      </c>
      <c r="X51" s="14" t="s">
        <v>69</v>
      </c>
      <c r="Y51" s="14" t="s">
        <v>9</v>
      </c>
      <c r="Z51" s="14" t="s">
        <v>71</v>
      </c>
      <c r="AA51" s="14" t="s">
        <v>10</v>
      </c>
      <c r="AB51" s="15" t="s">
        <v>72</v>
      </c>
    </row>
    <row r="52" spans="1:28" x14ac:dyDescent="0.25">
      <c r="B52" t="s">
        <v>44</v>
      </c>
      <c r="C52" t="s">
        <v>13</v>
      </c>
      <c r="D52" s="6">
        <v>44.91</v>
      </c>
      <c r="E52" s="6">
        <v>0</v>
      </c>
      <c r="F52" s="6">
        <v>32.04</v>
      </c>
      <c r="G52" s="6">
        <v>0.31</v>
      </c>
      <c r="H52" s="6">
        <v>19.93</v>
      </c>
      <c r="I52" s="6">
        <v>0</v>
      </c>
      <c r="J52" s="6">
        <v>0.14000000000000001</v>
      </c>
      <c r="K52" s="6">
        <v>0.23</v>
      </c>
      <c r="L52" s="6">
        <v>0.21</v>
      </c>
      <c r="M52" s="6">
        <v>2.2200000000000002</v>
      </c>
      <c r="N52" s="6">
        <v>0</v>
      </c>
      <c r="O52" s="10">
        <f>SUM(D52:N52)</f>
        <v>99.99</v>
      </c>
      <c r="P52" s="6">
        <f>+F52/H52</f>
        <v>1.6076266934269945</v>
      </c>
      <c r="Q52" s="6">
        <f>+F52/24.3</f>
        <v>1.3185185185185184</v>
      </c>
      <c r="R52" s="6">
        <f>+M52/55.845</f>
        <v>3.9752887456352408E-2</v>
      </c>
      <c r="S52" s="6">
        <f>+Q52/(Q52+R52) *100</f>
        <v>97.073273626943461</v>
      </c>
      <c r="U52" s="6">
        <v>0.14000000000000001</v>
      </c>
      <c r="V52" s="6">
        <f t="shared" ref="V52:V75" si="24">+U52*1.3992</f>
        <v>0.19588800000000001</v>
      </c>
      <c r="W52" s="6">
        <v>0.23</v>
      </c>
      <c r="X52" s="6">
        <f t="shared" ref="X52:X75" si="25">+W52*1.4616</f>
        <v>0.33616800000000002</v>
      </c>
      <c r="Y52" s="6">
        <v>0.21</v>
      </c>
      <c r="Z52" s="6">
        <f t="shared" ref="Z52:Z75" si="26">+Y52*1.2912</f>
        <v>0.27115199999999995</v>
      </c>
      <c r="AA52" s="6">
        <v>2.2200000000000002</v>
      </c>
      <c r="AB52" s="6">
        <f t="shared" ref="AB52:AB75" si="27">+AA52*1.2865</f>
        <v>2.8560300000000001</v>
      </c>
    </row>
    <row r="53" spans="1:28" x14ac:dyDescent="0.25">
      <c r="B53" t="s">
        <v>45</v>
      </c>
      <c r="C53" t="s">
        <v>13</v>
      </c>
      <c r="D53" s="6">
        <v>45.38</v>
      </c>
      <c r="E53" s="6">
        <v>0</v>
      </c>
      <c r="F53" s="6">
        <v>30.83</v>
      </c>
      <c r="G53" s="6">
        <v>0.09</v>
      </c>
      <c r="H53" s="6">
        <v>21.37</v>
      </c>
      <c r="I53" s="6">
        <v>0</v>
      </c>
      <c r="J53" s="6">
        <v>0</v>
      </c>
      <c r="K53" s="6">
        <v>0</v>
      </c>
      <c r="L53" s="6">
        <v>0</v>
      </c>
      <c r="M53" s="6">
        <v>2.34</v>
      </c>
      <c r="N53" s="6">
        <v>0</v>
      </c>
      <c r="O53" s="10">
        <f t="shared" ref="O53:O75" si="28">SUM(D53:N53)</f>
        <v>100.01000000000002</v>
      </c>
      <c r="P53" s="6">
        <f t="shared" ref="P53:P75" si="29">+F53/H53</f>
        <v>1.4426766495086569</v>
      </c>
      <c r="Q53" s="6">
        <f t="shared" ref="Q53:Q75" si="30">+F53/24.3</f>
        <v>1.2687242798353908</v>
      </c>
      <c r="R53" s="6">
        <f t="shared" ref="R53:R75" si="31">+M53/55.845</f>
        <v>4.1901692183722805E-2</v>
      </c>
      <c r="S53" s="6">
        <f t="shared" ref="S53:S75" si="32">+Q53/(Q53+R53) *100</f>
        <v>96.802925237383306</v>
      </c>
      <c r="U53" s="6">
        <v>0</v>
      </c>
      <c r="V53" s="6">
        <f t="shared" si="24"/>
        <v>0</v>
      </c>
      <c r="W53" s="6">
        <v>0</v>
      </c>
      <c r="X53" s="6">
        <f t="shared" si="25"/>
        <v>0</v>
      </c>
      <c r="Y53" s="6">
        <v>0</v>
      </c>
      <c r="Z53" s="6">
        <f t="shared" si="26"/>
        <v>0</v>
      </c>
      <c r="AA53" s="6">
        <v>2.34</v>
      </c>
      <c r="AB53" s="6">
        <f t="shared" si="27"/>
        <v>3.0104099999999998</v>
      </c>
    </row>
    <row r="54" spans="1:28" x14ac:dyDescent="0.25">
      <c r="B54" t="s">
        <v>46</v>
      </c>
      <c r="C54" t="s">
        <v>13</v>
      </c>
      <c r="D54" s="6">
        <v>44.82</v>
      </c>
      <c r="E54" s="6">
        <v>0</v>
      </c>
      <c r="F54" s="6">
        <v>31.17</v>
      </c>
      <c r="G54" s="6">
        <v>0.56999999999999995</v>
      </c>
      <c r="H54" s="6">
        <v>20.04</v>
      </c>
      <c r="I54" s="6">
        <v>0</v>
      </c>
      <c r="J54" s="6">
        <v>0</v>
      </c>
      <c r="K54" s="6">
        <v>0</v>
      </c>
      <c r="L54" s="6">
        <v>0</v>
      </c>
      <c r="M54" s="6">
        <v>3.39</v>
      </c>
      <c r="N54" s="6">
        <v>0</v>
      </c>
      <c r="O54" s="10">
        <f t="shared" si="28"/>
        <v>99.99</v>
      </c>
      <c r="P54" s="6">
        <f t="shared" si="29"/>
        <v>1.5553892215568863</v>
      </c>
      <c r="Q54" s="6">
        <f t="shared" si="30"/>
        <v>1.2827160493827161</v>
      </c>
      <c r="R54" s="6">
        <f t="shared" si="31"/>
        <v>6.070373354821381E-2</v>
      </c>
      <c r="S54" s="6">
        <f t="shared" si="32"/>
        <v>95.481402438798611</v>
      </c>
      <c r="U54" s="6">
        <v>0</v>
      </c>
      <c r="V54" s="6">
        <f t="shared" si="24"/>
        <v>0</v>
      </c>
      <c r="W54" s="6">
        <v>0</v>
      </c>
      <c r="X54" s="6">
        <f t="shared" si="25"/>
        <v>0</v>
      </c>
      <c r="Y54" s="6">
        <v>0</v>
      </c>
      <c r="Z54" s="6">
        <f t="shared" si="26"/>
        <v>0</v>
      </c>
      <c r="AA54" s="6">
        <v>3.39</v>
      </c>
      <c r="AB54" s="6">
        <f t="shared" si="27"/>
        <v>4.3612349999999998</v>
      </c>
    </row>
    <row r="55" spans="1:28" x14ac:dyDescent="0.25">
      <c r="B55" t="s">
        <v>47</v>
      </c>
      <c r="C55" t="s">
        <v>13</v>
      </c>
      <c r="D55" s="6">
        <v>45.21</v>
      </c>
      <c r="E55" s="6">
        <v>0</v>
      </c>
      <c r="F55" s="6">
        <v>32.700000000000003</v>
      </c>
      <c r="G55" s="6">
        <v>0.22</v>
      </c>
      <c r="H55" s="6">
        <v>20.21</v>
      </c>
      <c r="I55" s="6">
        <v>0</v>
      </c>
      <c r="J55" s="6">
        <v>0</v>
      </c>
      <c r="K55" s="6">
        <v>0</v>
      </c>
      <c r="L55" s="6">
        <v>0</v>
      </c>
      <c r="M55" s="6">
        <v>1.65</v>
      </c>
      <c r="N55" s="6">
        <v>0</v>
      </c>
      <c r="O55" s="10">
        <f t="shared" si="28"/>
        <v>99.990000000000009</v>
      </c>
      <c r="P55" s="6">
        <f t="shared" si="29"/>
        <v>1.6180108857001485</v>
      </c>
      <c r="Q55" s="6">
        <f t="shared" si="30"/>
        <v>1.345679012345679</v>
      </c>
      <c r="R55" s="6">
        <f t="shared" si="31"/>
        <v>2.9546065001343002E-2</v>
      </c>
      <c r="S55" s="6">
        <f t="shared" si="32"/>
        <v>97.851546958528345</v>
      </c>
      <c r="U55" s="6">
        <v>0</v>
      </c>
      <c r="V55" s="6">
        <f t="shared" si="24"/>
        <v>0</v>
      </c>
      <c r="W55" s="6">
        <v>0</v>
      </c>
      <c r="X55" s="6">
        <f t="shared" si="25"/>
        <v>0</v>
      </c>
      <c r="Y55" s="6">
        <v>0</v>
      </c>
      <c r="Z55" s="6">
        <f t="shared" si="26"/>
        <v>0</v>
      </c>
      <c r="AA55" s="6">
        <v>1.65</v>
      </c>
      <c r="AB55" s="6">
        <f t="shared" si="27"/>
        <v>2.122725</v>
      </c>
    </row>
    <row r="56" spans="1:28" x14ac:dyDescent="0.25">
      <c r="B56" t="s">
        <v>48</v>
      </c>
      <c r="C56" t="s">
        <v>13</v>
      </c>
      <c r="D56" s="6">
        <v>45.14</v>
      </c>
      <c r="E56" s="6">
        <v>0</v>
      </c>
      <c r="F56" s="6">
        <v>33.51</v>
      </c>
      <c r="G56" s="6">
        <v>0.48</v>
      </c>
      <c r="H56" s="6">
        <v>19.559999999999999</v>
      </c>
      <c r="I56" s="6">
        <v>0</v>
      </c>
      <c r="J56" s="6">
        <v>0</v>
      </c>
      <c r="K56" s="6">
        <v>0</v>
      </c>
      <c r="L56" s="6">
        <v>0</v>
      </c>
      <c r="M56" s="6">
        <v>1.32</v>
      </c>
      <c r="N56" s="6">
        <v>0</v>
      </c>
      <c r="O56" s="10">
        <f t="shared" si="28"/>
        <v>100.01</v>
      </c>
      <c r="P56" s="6">
        <f t="shared" si="29"/>
        <v>1.7131901840490797</v>
      </c>
      <c r="Q56" s="6">
        <f t="shared" si="30"/>
        <v>1.3790123456790122</v>
      </c>
      <c r="R56" s="6">
        <f t="shared" si="31"/>
        <v>2.3636852001074404E-2</v>
      </c>
      <c r="S56" s="6">
        <f t="shared" si="32"/>
        <v>98.314842225684899</v>
      </c>
      <c r="U56" s="6">
        <v>0</v>
      </c>
      <c r="V56" s="6">
        <f t="shared" si="24"/>
        <v>0</v>
      </c>
      <c r="W56" s="6">
        <v>0</v>
      </c>
      <c r="X56" s="6">
        <f t="shared" si="25"/>
        <v>0</v>
      </c>
      <c r="Y56" s="6">
        <v>0</v>
      </c>
      <c r="Z56" s="6">
        <f t="shared" si="26"/>
        <v>0</v>
      </c>
      <c r="AA56" s="6">
        <v>1.32</v>
      </c>
      <c r="AB56" s="6">
        <f t="shared" si="27"/>
        <v>1.69818</v>
      </c>
    </row>
    <row r="57" spans="1:28" x14ac:dyDescent="0.25">
      <c r="B57" t="s">
        <v>49</v>
      </c>
      <c r="C57" t="s">
        <v>13</v>
      </c>
      <c r="D57" s="6">
        <v>44.53</v>
      </c>
      <c r="E57" s="6">
        <v>0</v>
      </c>
      <c r="F57" s="6">
        <v>31.54</v>
      </c>
      <c r="G57" s="6">
        <v>0.23</v>
      </c>
      <c r="H57" s="6">
        <v>19.559999999999999</v>
      </c>
      <c r="I57" s="6">
        <v>0</v>
      </c>
      <c r="J57" s="6">
        <v>0.1</v>
      </c>
      <c r="K57" s="6">
        <v>0.62</v>
      </c>
      <c r="L57" s="6">
        <v>0.34</v>
      </c>
      <c r="M57" s="6">
        <v>3.06</v>
      </c>
      <c r="N57" s="6">
        <v>0</v>
      </c>
      <c r="O57" s="10">
        <f t="shared" si="28"/>
        <v>99.98</v>
      </c>
      <c r="P57" s="6">
        <f t="shared" si="29"/>
        <v>1.612474437627812</v>
      </c>
      <c r="Q57" s="6">
        <f t="shared" si="30"/>
        <v>1.2979423868312756</v>
      </c>
      <c r="R57" s="6">
        <f t="shared" si="31"/>
        <v>5.4794520547945209E-2</v>
      </c>
      <c r="S57" s="6">
        <f t="shared" si="32"/>
        <v>95.949358648452673</v>
      </c>
      <c r="U57" s="6">
        <v>0.1</v>
      </c>
      <c r="V57" s="6">
        <f t="shared" si="24"/>
        <v>0.13992000000000002</v>
      </c>
      <c r="W57" s="6">
        <v>0.62</v>
      </c>
      <c r="X57" s="6">
        <f t="shared" si="25"/>
        <v>0.906192</v>
      </c>
      <c r="Y57" s="6">
        <v>0.34</v>
      </c>
      <c r="Z57" s="6">
        <f t="shared" si="26"/>
        <v>0.43900800000000001</v>
      </c>
      <c r="AA57" s="6">
        <v>3.06</v>
      </c>
      <c r="AB57" s="6">
        <f t="shared" si="27"/>
        <v>3.93669</v>
      </c>
    </row>
    <row r="58" spans="1:28" x14ac:dyDescent="0.25">
      <c r="B58" t="s">
        <v>50</v>
      </c>
      <c r="C58" t="s">
        <v>13</v>
      </c>
      <c r="D58" s="6">
        <v>44.62</v>
      </c>
      <c r="E58" s="6">
        <v>0</v>
      </c>
      <c r="F58" s="6">
        <v>31.41</v>
      </c>
      <c r="G58" s="6">
        <v>0.25</v>
      </c>
      <c r="H58" s="6">
        <v>19.72</v>
      </c>
      <c r="I58" s="6">
        <v>0</v>
      </c>
      <c r="J58" s="6">
        <v>0.09</v>
      </c>
      <c r="K58" s="6">
        <v>0.56999999999999995</v>
      </c>
      <c r="L58" s="6">
        <v>0.35</v>
      </c>
      <c r="M58" s="6">
        <v>2.99</v>
      </c>
      <c r="N58" s="6">
        <v>0</v>
      </c>
      <c r="O58" s="10">
        <f t="shared" si="28"/>
        <v>99.999999999999986</v>
      </c>
      <c r="P58" s="6">
        <f t="shared" si="29"/>
        <v>1.5927991886409738</v>
      </c>
      <c r="Q58" s="6">
        <f t="shared" si="30"/>
        <v>1.2925925925925925</v>
      </c>
      <c r="R58" s="6">
        <f t="shared" si="31"/>
        <v>5.3541051123645808E-2</v>
      </c>
      <c r="S58" s="6">
        <f t="shared" si="32"/>
        <v>96.022605082818046</v>
      </c>
      <c r="U58" s="6">
        <v>0.09</v>
      </c>
      <c r="V58" s="6">
        <f t="shared" si="24"/>
        <v>0.12592799999999998</v>
      </c>
      <c r="W58" s="6">
        <v>0.56999999999999995</v>
      </c>
      <c r="X58" s="6">
        <f t="shared" si="25"/>
        <v>0.83311199999999996</v>
      </c>
      <c r="Y58" s="6">
        <v>0.35</v>
      </c>
      <c r="Z58" s="6">
        <f t="shared" si="26"/>
        <v>0.45191999999999993</v>
      </c>
      <c r="AA58" s="6">
        <v>2.99</v>
      </c>
      <c r="AB58" s="6">
        <f t="shared" si="27"/>
        <v>3.846635</v>
      </c>
    </row>
    <row r="59" spans="1:28" x14ac:dyDescent="0.25">
      <c r="B59" t="s">
        <v>51</v>
      </c>
      <c r="C59" t="s">
        <v>13</v>
      </c>
      <c r="D59" s="6">
        <v>44.56</v>
      </c>
      <c r="E59" s="6">
        <v>0</v>
      </c>
      <c r="F59" s="6">
        <v>31.87</v>
      </c>
      <c r="G59" s="6">
        <v>0.27</v>
      </c>
      <c r="H59" s="6">
        <v>19.46</v>
      </c>
      <c r="I59" s="6">
        <v>0</v>
      </c>
      <c r="J59" s="6">
        <v>0.13</v>
      </c>
      <c r="K59" s="6">
        <v>0.48</v>
      </c>
      <c r="L59" s="6">
        <v>0.35</v>
      </c>
      <c r="M59" s="6">
        <v>2.88</v>
      </c>
      <c r="N59" s="6">
        <v>0</v>
      </c>
      <c r="O59" s="10">
        <f t="shared" si="28"/>
        <v>99.999999999999986</v>
      </c>
      <c r="P59" s="6">
        <f t="shared" si="29"/>
        <v>1.6377183967112023</v>
      </c>
      <c r="Q59" s="6">
        <f t="shared" si="30"/>
        <v>1.311522633744856</v>
      </c>
      <c r="R59" s="6">
        <f t="shared" si="31"/>
        <v>5.1571313456889603E-2</v>
      </c>
      <c r="S59" s="6">
        <f t="shared" si="32"/>
        <v>96.216598748548563</v>
      </c>
      <c r="U59" s="6">
        <v>0.13</v>
      </c>
      <c r="V59" s="6">
        <f t="shared" si="24"/>
        <v>0.181896</v>
      </c>
      <c r="W59" s="6">
        <v>0.48</v>
      </c>
      <c r="X59" s="6">
        <f t="shared" si="25"/>
        <v>0.70156799999999997</v>
      </c>
      <c r="Y59" s="6">
        <v>0.35</v>
      </c>
      <c r="Z59" s="6">
        <f t="shared" si="26"/>
        <v>0.45191999999999993</v>
      </c>
      <c r="AA59" s="6">
        <v>2.88</v>
      </c>
      <c r="AB59" s="6">
        <f t="shared" si="27"/>
        <v>3.70512</v>
      </c>
    </row>
    <row r="60" spans="1:28" x14ac:dyDescent="0.25">
      <c r="B60" t="s">
        <v>52</v>
      </c>
      <c r="C60" t="s">
        <v>13</v>
      </c>
      <c r="D60" s="6">
        <v>44.71</v>
      </c>
      <c r="E60" s="6">
        <v>0</v>
      </c>
      <c r="F60" s="6">
        <v>31.92</v>
      </c>
      <c r="G60" s="6">
        <v>0.25</v>
      </c>
      <c r="H60" s="6">
        <v>19.68</v>
      </c>
      <c r="I60" s="6">
        <v>0</v>
      </c>
      <c r="J60" s="6">
        <v>0</v>
      </c>
      <c r="K60" s="6">
        <v>0.4</v>
      </c>
      <c r="L60" s="6">
        <v>0.25</v>
      </c>
      <c r="M60" s="6">
        <v>2.79</v>
      </c>
      <c r="N60" s="6">
        <v>0</v>
      </c>
      <c r="O60" s="10">
        <f t="shared" si="28"/>
        <v>100.00000000000001</v>
      </c>
      <c r="P60" s="6">
        <f t="shared" si="29"/>
        <v>1.6219512195121952</v>
      </c>
      <c r="Q60" s="6">
        <f t="shared" si="30"/>
        <v>1.3135802469135802</v>
      </c>
      <c r="R60" s="6">
        <f t="shared" si="31"/>
        <v>4.9959709911361803E-2</v>
      </c>
      <c r="S60" s="6">
        <f t="shared" si="32"/>
        <v>96.336028903201708</v>
      </c>
      <c r="U60" s="6">
        <v>0</v>
      </c>
      <c r="V60" s="6">
        <f t="shared" si="24"/>
        <v>0</v>
      </c>
      <c r="W60" s="6">
        <v>0.4</v>
      </c>
      <c r="X60" s="6">
        <f t="shared" si="25"/>
        <v>0.58464000000000005</v>
      </c>
      <c r="Y60" s="6">
        <v>0.25</v>
      </c>
      <c r="Z60" s="6">
        <f t="shared" si="26"/>
        <v>0.32279999999999998</v>
      </c>
      <c r="AA60" s="6">
        <v>2.79</v>
      </c>
      <c r="AB60" s="6">
        <f t="shared" si="27"/>
        <v>3.5893350000000002</v>
      </c>
    </row>
    <row r="61" spans="1:28" x14ac:dyDescent="0.25">
      <c r="B61" t="s">
        <v>53</v>
      </c>
      <c r="C61" t="s">
        <v>13</v>
      </c>
      <c r="D61" s="6">
        <v>44.55</v>
      </c>
      <c r="E61" s="6">
        <v>0</v>
      </c>
      <c r="F61" s="6">
        <v>32.06</v>
      </c>
      <c r="G61" s="6">
        <v>0.23</v>
      </c>
      <c r="H61" s="6">
        <v>19.43</v>
      </c>
      <c r="I61" s="6">
        <v>0</v>
      </c>
      <c r="J61" s="6">
        <v>0.12</v>
      </c>
      <c r="K61" s="6">
        <v>0.27</v>
      </c>
      <c r="L61" s="6">
        <v>0.35</v>
      </c>
      <c r="M61" s="6">
        <v>2.98</v>
      </c>
      <c r="N61" s="6">
        <v>0</v>
      </c>
      <c r="O61" s="10">
        <f t="shared" si="28"/>
        <v>99.990000000000009</v>
      </c>
      <c r="P61" s="6">
        <f t="shared" si="29"/>
        <v>1.6500257334019559</v>
      </c>
      <c r="Q61" s="6">
        <f t="shared" si="30"/>
        <v>1.3193415637860082</v>
      </c>
      <c r="R61" s="6">
        <f t="shared" si="31"/>
        <v>5.3361984063031609E-2</v>
      </c>
      <c r="S61" s="6">
        <f t="shared" si="32"/>
        <v>96.112635962320681</v>
      </c>
      <c r="U61" s="6">
        <v>0.12</v>
      </c>
      <c r="V61" s="6">
        <f t="shared" si="24"/>
        <v>0.167904</v>
      </c>
      <c r="W61" s="6">
        <v>0.27</v>
      </c>
      <c r="X61" s="6">
        <f t="shared" si="25"/>
        <v>0.39463200000000004</v>
      </c>
      <c r="Y61" s="6">
        <v>0.35</v>
      </c>
      <c r="Z61" s="6">
        <f t="shared" si="26"/>
        <v>0.45191999999999993</v>
      </c>
      <c r="AA61" s="6">
        <v>2.98</v>
      </c>
      <c r="AB61" s="6">
        <f t="shared" si="27"/>
        <v>3.8337699999999999</v>
      </c>
    </row>
    <row r="62" spans="1:28" x14ac:dyDescent="0.25">
      <c r="B62" t="s">
        <v>54</v>
      </c>
      <c r="C62" t="s">
        <v>13</v>
      </c>
      <c r="D62" s="6">
        <v>44.78</v>
      </c>
      <c r="E62" s="6">
        <v>0</v>
      </c>
      <c r="F62" s="6">
        <v>32.049999999999997</v>
      </c>
      <c r="G62" s="6">
        <v>0.34</v>
      </c>
      <c r="H62" s="6">
        <v>19.670000000000002</v>
      </c>
      <c r="I62" s="6">
        <v>0</v>
      </c>
      <c r="J62" s="6">
        <v>0.17</v>
      </c>
      <c r="K62" s="6">
        <v>0.27</v>
      </c>
      <c r="L62" s="6">
        <v>0.17</v>
      </c>
      <c r="M62" s="6">
        <v>2.5499999999999998</v>
      </c>
      <c r="N62" s="6">
        <v>0</v>
      </c>
      <c r="O62" s="10">
        <f t="shared" si="28"/>
        <v>100</v>
      </c>
      <c r="P62" s="6">
        <f t="shared" si="29"/>
        <v>1.6293848500254191</v>
      </c>
      <c r="Q62" s="6">
        <f t="shared" si="30"/>
        <v>1.3189300411522633</v>
      </c>
      <c r="R62" s="6">
        <f t="shared" si="31"/>
        <v>4.5662100456621002E-2</v>
      </c>
      <c r="S62" s="6">
        <f t="shared" si="32"/>
        <v>96.653791337037575</v>
      </c>
      <c r="U62" s="6">
        <v>0.17</v>
      </c>
      <c r="V62" s="6">
        <f t="shared" si="24"/>
        <v>0.23786400000000002</v>
      </c>
      <c r="W62" s="6">
        <v>0.27</v>
      </c>
      <c r="X62" s="6">
        <f t="shared" si="25"/>
        <v>0.39463200000000004</v>
      </c>
      <c r="Y62" s="6">
        <v>0.17</v>
      </c>
      <c r="Z62" s="6">
        <f t="shared" si="26"/>
        <v>0.219504</v>
      </c>
      <c r="AA62" s="6">
        <v>2.5499999999999998</v>
      </c>
      <c r="AB62" s="6">
        <f t="shared" si="27"/>
        <v>3.2805749999999998</v>
      </c>
    </row>
    <row r="63" spans="1:28" x14ac:dyDescent="0.25">
      <c r="B63" t="s">
        <v>55</v>
      </c>
      <c r="C63" t="s">
        <v>13</v>
      </c>
      <c r="D63" s="6">
        <v>44.77</v>
      </c>
      <c r="E63" s="6">
        <v>0</v>
      </c>
      <c r="F63" s="6">
        <v>32.090000000000003</v>
      </c>
      <c r="G63" s="6">
        <v>0.28999999999999998</v>
      </c>
      <c r="H63" s="6">
        <v>19.73</v>
      </c>
      <c r="I63" s="6">
        <v>0</v>
      </c>
      <c r="J63" s="6">
        <v>0.13</v>
      </c>
      <c r="K63" s="6">
        <v>0.18</v>
      </c>
      <c r="L63" s="6">
        <v>0.17</v>
      </c>
      <c r="M63" s="6">
        <v>2.64</v>
      </c>
      <c r="N63" s="6">
        <v>0</v>
      </c>
      <c r="O63" s="10">
        <f t="shared" si="28"/>
        <v>100.00000000000003</v>
      </c>
      <c r="P63" s="6">
        <f t="shared" si="29"/>
        <v>1.6264571718195642</v>
      </c>
      <c r="Q63" s="6">
        <f t="shared" si="30"/>
        <v>1.3205761316872429</v>
      </c>
      <c r="R63" s="6">
        <f t="shared" si="31"/>
        <v>4.7273704002148809E-2</v>
      </c>
      <c r="S63" s="6">
        <f t="shared" si="32"/>
        <v>96.543940513885218</v>
      </c>
      <c r="U63" s="6">
        <v>0.13</v>
      </c>
      <c r="V63" s="6">
        <f t="shared" si="24"/>
        <v>0.181896</v>
      </c>
      <c r="W63" s="6">
        <v>0.18</v>
      </c>
      <c r="X63" s="6">
        <f t="shared" si="25"/>
        <v>0.26308799999999999</v>
      </c>
      <c r="Y63" s="6">
        <v>0.17</v>
      </c>
      <c r="Z63" s="6">
        <f t="shared" si="26"/>
        <v>0.219504</v>
      </c>
      <c r="AA63" s="6">
        <v>2.64</v>
      </c>
      <c r="AB63" s="6">
        <f t="shared" si="27"/>
        <v>3.39636</v>
      </c>
    </row>
    <row r="64" spans="1:28" x14ac:dyDescent="0.25">
      <c r="B64" t="s">
        <v>56</v>
      </c>
      <c r="C64" t="s">
        <v>13</v>
      </c>
      <c r="D64" s="6">
        <v>45</v>
      </c>
      <c r="E64" s="6">
        <v>0</v>
      </c>
      <c r="F64" s="6">
        <v>29.04</v>
      </c>
      <c r="G64" s="6">
        <v>0.25</v>
      </c>
      <c r="H64" s="6">
        <v>21.4</v>
      </c>
      <c r="I64" s="6">
        <v>0</v>
      </c>
      <c r="J64" s="6">
        <v>0.11</v>
      </c>
      <c r="K64" s="6">
        <v>0.24</v>
      </c>
      <c r="L64" s="6">
        <v>0</v>
      </c>
      <c r="M64" s="6">
        <v>3.97</v>
      </c>
      <c r="N64" s="6">
        <v>0</v>
      </c>
      <c r="O64" s="10">
        <f t="shared" si="28"/>
        <v>100.00999999999999</v>
      </c>
      <c r="P64" s="6">
        <f t="shared" si="29"/>
        <v>1.3570093457943926</v>
      </c>
      <c r="Q64" s="6">
        <f t="shared" si="30"/>
        <v>1.1950617283950618</v>
      </c>
      <c r="R64" s="6">
        <f t="shared" si="31"/>
        <v>7.1089623063837412E-2</v>
      </c>
      <c r="S64" s="6">
        <f t="shared" si="32"/>
        <v>94.385377152429243</v>
      </c>
      <c r="U64" s="6">
        <v>0.11</v>
      </c>
      <c r="V64" s="6">
        <f t="shared" si="24"/>
        <v>0.15391199999999999</v>
      </c>
      <c r="W64" s="6">
        <v>0.24</v>
      </c>
      <c r="X64" s="6">
        <f t="shared" si="25"/>
        <v>0.35078399999999998</v>
      </c>
      <c r="Y64" s="6">
        <v>0</v>
      </c>
      <c r="Z64" s="6">
        <f t="shared" si="26"/>
        <v>0</v>
      </c>
      <c r="AA64" s="6">
        <v>3.97</v>
      </c>
      <c r="AB64" s="6">
        <f t="shared" si="27"/>
        <v>5.107405</v>
      </c>
    </row>
    <row r="65" spans="2:28" x14ac:dyDescent="0.25">
      <c r="B65" t="s">
        <v>57</v>
      </c>
      <c r="C65" t="s">
        <v>13</v>
      </c>
      <c r="D65" s="6">
        <v>44.8</v>
      </c>
      <c r="E65" s="6">
        <v>0</v>
      </c>
      <c r="F65" s="6">
        <v>31.28</v>
      </c>
      <c r="G65" s="6">
        <v>0.1</v>
      </c>
      <c r="H65" s="6">
        <v>20.260000000000002</v>
      </c>
      <c r="I65" s="6">
        <v>0</v>
      </c>
      <c r="J65" s="6">
        <v>0.09</v>
      </c>
      <c r="K65" s="6">
        <v>0.13</v>
      </c>
      <c r="L65" s="6">
        <v>0.09</v>
      </c>
      <c r="M65" s="6">
        <v>3.24</v>
      </c>
      <c r="N65" s="6">
        <v>0</v>
      </c>
      <c r="O65" s="10">
        <f t="shared" si="28"/>
        <v>99.99</v>
      </c>
      <c r="P65" s="6">
        <f t="shared" si="29"/>
        <v>1.543928923988154</v>
      </c>
      <c r="Q65" s="6">
        <f t="shared" si="30"/>
        <v>1.2872427983539094</v>
      </c>
      <c r="R65" s="6">
        <f t="shared" si="31"/>
        <v>5.8017727639000809E-2</v>
      </c>
      <c r="S65" s="6">
        <f t="shared" si="32"/>
        <v>95.687249680044019</v>
      </c>
      <c r="U65" s="6">
        <v>0.09</v>
      </c>
      <c r="V65" s="6">
        <f t="shared" si="24"/>
        <v>0.12592799999999998</v>
      </c>
      <c r="W65" s="6">
        <v>0.13</v>
      </c>
      <c r="X65" s="6">
        <f t="shared" si="25"/>
        <v>0.19000800000000001</v>
      </c>
      <c r="Y65" s="6">
        <v>0.09</v>
      </c>
      <c r="Z65" s="6">
        <f t="shared" si="26"/>
        <v>0.11620799999999999</v>
      </c>
      <c r="AA65" s="6">
        <v>3.24</v>
      </c>
      <c r="AB65" s="6">
        <f t="shared" si="27"/>
        <v>4.1682600000000001</v>
      </c>
    </row>
    <row r="66" spans="2:28" x14ac:dyDescent="0.25">
      <c r="B66" t="s">
        <v>58</v>
      </c>
      <c r="C66" t="s">
        <v>13</v>
      </c>
      <c r="D66" s="6">
        <v>44.42</v>
      </c>
      <c r="E66" s="6">
        <v>0</v>
      </c>
      <c r="F66" s="6">
        <v>30.82</v>
      </c>
      <c r="G66" s="6">
        <v>0.23</v>
      </c>
      <c r="H66" s="6">
        <v>19.670000000000002</v>
      </c>
      <c r="I66" s="6">
        <v>0</v>
      </c>
      <c r="J66" s="6">
        <v>0.19</v>
      </c>
      <c r="K66" s="6">
        <v>0.62</v>
      </c>
      <c r="L66" s="6">
        <v>0.52</v>
      </c>
      <c r="M66" s="6">
        <v>3.52</v>
      </c>
      <c r="N66" s="6">
        <v>0</v>
      </c>
      <c r="O66" s="10">
        <f t="shared" si="28"/>
        <v>99.990000000000009</v>
      </c>
      <c r="P66" s="6">
        <f t="shared" si="29"/>
        <v>1.5668530757498729</v>
      </c>
      <c r="Q66" s="6">
        <f t="shared" si="30"/>
        <v>1.2683127572016462</v>
      </c>
      <c r="R66" s="6">
        <f t="shared" si="31"/>
        <v>6.3031605336198407E-2</v>
      </c>
      <c r="S66" s="6">
        <f t="shared" si="32"/>
        <v>95.265567113226382</v>
      </c>
      <c r="U66" s="6">
        <v>0.19</v>
      </c>
      <c r="V66" s="6">
        <f t="shared" si="24"/>
        <v>0.26584800000000003</v>
      </c>
      <c r="W66" s="6">
        <v>0.62</v>
      </c>
      <c r="X66" s="6">
        <f t="shared" si="25"/>
        <v>0.906192</v>
      </c>
      <c r="Y66" s="6">
        <v>0.52</v>
      </c>
      <c r="Z66" s="6">
        <f t="shared" si="26"/>
        <v>0.67142400000000002</v>
      </c>
      <c r="AA66" s="6">
        <v>3.52</v>
      </c>
      <c r="AB66" s="6">
        <f t="shared" si="27"/>
        <v>4.5284800000000001</v>
      </c>
    </row>
    <row r="67" spans="2:28" x14ac:dyDescent="0.25">
      <c r="B67" t="s">
        <v>59</v>
      </c>
      <c r="C67" t="s">
        <v>13</v>
      </c>
      <c r="D67" s="6">
        <v>45.23</v>
      </c>
      <c r="E67" s="6">
        <v>0</v>
      </c>
      <c r="F67" s="6">
        <v>33.57</v>
      </c>
      <c r="G67" s="6">
        <v>0.23</v>
      </c>
      <c r="H67" s="6">
        <v>19.78</v>
      </c>
      <c r="I67" s="6">
        <v>0</v>
      </c>
      <c r="J67" s="6">
        <v>0.13</v>
      </c>
      <c r="K67" s="6">
        <v>0.22</v>
      </c>
      <c r="L67" s="6">
        <v>0</v>
      </c>
      <c r="M67" s="6">
        <v>0.83</v>
      </c>
      <c r="N67" s="6">
        <v>0</v>
      </c>
      <c r="O67" s="10">
        <f t="shared" si="28"/>
        <v>99.99</v>
      </c>
      <c r="P67" s="6">
        <f t="shared" si="29"/>
        <v>1.6971688574317492</v>
      </c>
      <c r="Q67" s="6">
        <f t="shared" si="30"/>
        <v>1.3814814814814815</v>
      </c>
      <c r="R67" s="6">
        <f t="shared" si="31"/>
        <v>1.4862566030978601E-2</v>
      </c>
      <c r="S67" s="6">
        <f t="shared" si="32"/>
        <v>98.935608594639987</v>
      </c>
      <c r="U67" s="6">
        <v>0.13</v>
      </c>
      <c r="V67" s="6">
        <f t="shared" si="24"/>
        <v>0.181896</v>
      </c>
      <c r="W67" s="6">
        <v>0.22</v>
      </c>
      <c r="X67" s="6">
        <f t="shared" si="25"/>
        <v>0.321552</v>
      </c>
      <c r="Y67" s="6">
        <v>0</v>
      </c>
      <c r="Z67" s="6">
        <f t="shared" si="26"/>
        <v>0</v>
      </c>
      <c r="AA67" s="6">
        <v>0.83</v>
      </c>
      <c r="AB67" s="6">
        <f t="shared" si="27"/>
        <v>1.0677949999999998</v>
      </c>
    </row>
    <row r="68" spans="2:28" x14ac:dyDescent="0.25">
      <c r="B68" t="s">
        <v>60</v>
      </c>
      <c r="C68" t="s">
        <v>13</v>
      </c>
      <c r="D68" s="6">
        <v>45.93</v>
      </c>
      <c r="E68" s="6">
        <v>0</v>
      </c>
      <c r="F68" s="6">
        <v>29.46</v>
      </c>
      <c r="G68" s="6">
        <v>0.77</v>
      </c>
      <c r="H68" s="6">
        <v>22.18</v>
      </c>
      <c r="I68" s="6">
        <v>0</v>
      </c>
      <c r="J68" s="6">
        <v>0.56000000000000005</v>
      </c>
      <c r="K68" s="6">
        <v>0.24</v>
      </c>
      <c r="L68" s="6">
        <v>0</v>
      </c>
      <c r="M68" s="6">
        <v>0.86</v>
      </c>
      <c r="N68" s="6">
        <v>0</v>
      </c>
      <c r="O68" s="10">
        <f t="shared" si="28"/>
        <v>100</v>
      </c>
      <c r="P68" s="6">
        <f t="shared" si="29"/>
        <v>1.3282236248872858</v>
      </c>
      <c r="Q68" s="6">
        <f t="shared" si="30"/>
        <v>1.2123456790123457</v>
      </c>
      <c r="R68" s="6">
        <f t="shared" si="31"/>
        <v>1.5399767212821202E-2</v>
      </c>
      <c r="S68" s="6">
        <f t="shared" si="32"/>
        <v>98.74568728720034</v>
      </c>
      <c r="U68" s="6">
        <v>0.56000000000000005</v>
      </c>
      <c r="V68" s="6">
        <f t="shared" si="24"/>
        <v>0.78355200000000003</v>
      </c>
      <c r="W68" s="6">
        <v>0.24</v>
      </c>
      <c r="X68" s="6">
        <f t="shared" si="25"/>
        <v>0.35078399999999998</v>
      </c>
      <c r="Y68" s="6">
        <v>0</v>
      </c>
      <c r="Z68" s="6">
        <f t="shared" si="26"/>
        <v>0</v>
      </c>
      <c r="AA68" s="6">
        <v>0.86</v>
      </c>
      <c r="AB68" s="6">
        <f t="shared" si="27"/>
        <v>1.10639</v>
      </c>
    </row>
    <row r="69" spans="2:28" x14ac:dyDescent="0.25">
      <c r="B69" t="s">
        <v>61</v>
      </c>
      <c r="C69" t="s">
        <v>13</v>
      </c>
      <c r="D69">
        <v>45.02</v>
      </c>
      <c r="E69">
        <v>0</v>
      </c>
      <c r="F69">
        <v>30.94</v>
      </c>
      <c r="G69" s="6">
        <v>0.57999999999999996</v>
      </c>
      <c r="H69" s="6">
        <v>20.43</v>
      </c>
      <c r="I69" s="6">
        <v>0</v>
      </c>
      <c r="J69" s="6">
        <v>0</v>
      </c>
      <c r="K69" s="6">
        <v>0</v>
      </c>
      <c r="L69" s="6">
        <v>0</v>
      </c>
      <c r="M69" s="6">
        <v>3.03</v>
      </c>
      <c r="N69" s="6">
        <v>0</v>
      </c>
      <c r="O69" s="10">
        <f t="shared" si="28"/>
        <v>100</v>
      </c>
      <c r="P69" s="6">
        <f t="shared" si="29"/>
        <v>1.5144395496818406</v>
      </c>
      <c r="Q69" s="6">
        <f t="shared" si="30"/>
        <v>1.2732510288065844</v>
      </c>
      <c r="R69" s="6">
        <f t="shared" si="31"/>
        <v>5.4257319366102605E-2</v>
      </c>
      <c r="S69" s="6">
        <f t="shared" si="32"/>
        <v>95.912845336092403</v>
      </c>
      <c r="U69" s="6">
        <v>0</v>
      </c>
      <c r="V69" s="6">
        <f t="shared" si="24"/>
        <v>0</v>
      </c>
      <c r="W69" s="6">
        <v>0</v>
      </c>
      <c r="X69" s="6">
        <f t="shared" si="25"/>
        <v>0</v>
      </c>
      <c r="Y69" s="6">
        <v>0</v>
      </c>
      <c r="Z69" s="6">
        <f t="shared" si="26"/>
        <v>0</v>
      </c>
      <c r="AA69" s="6">
        <v>3.03</v>
      </c>
      <c r="AB69" s="6">
        <f t="shared" si="27"/>
        <v>3.8980949999999996</v>
      </c>
    </row>
    <row r="70" spans="2:28" x14ac:dyDescent="0.25">
      <c r="B70" t="s">
        <v>62</v>
      </c>
      <c r="C70" t="s">
        <v>13</v>
      </c>
      <c r="D70" s="6">
        <v>44.61</v>
      </c>
      <c r="E70" s="6">
        <v>0</v>
      </c>
      <c r="F70" s="6">
        <v>30.51</v>
      </c>
      <c r="G70" s="6">
        <v>0.15</v>
      </c>
      <c r="H70" s="6">
        <v>20.32</v>
      </c>
      <c r="I70" s="6">
        <v>0</v>
      </c>
      <c r="J70" s="6">
        <v>0</v>
      </c>
      <c r="K70" s="6">
        <v>0</v>
      </c>
      <c r="L70" s="6">
        <v>0</v>
      </c>
      <c r="M70" s="6">
        <v>4.4000000000000004</v>
      </c>
      <c r="N70" s="6">
        <v>0</v>
      </c>
      <c r="O70" s="10">
        <f t="shared" si="28"/>
        <v>99.990000000000009</v>
      </c>
      <c r="P70" s="6">
        <f t="shared" si="29"/>
        <v>1.501476377952756</v>
      </c>
      <c r="Q70" s="6">
        <f t="shared" si="30"/>
        <v>1.2555555555555555</v>
      </c>
      <c r="R70" s="6">
        <f t="shared" si="31"/>
        <v>7.8789506670248019E-2</v>
      </c>
      <c r="S70" s="6">
        <f t="shared" si="32"/>
        <v>94.095267491092585</v>
      </c>
      <c r="U70" s="6">
        <v>0</v>
      </c>
      <c r="V70" s="6">
        <f t="shared" si="24"/>
        <v>0</v>
      </c>
      <c r="W70" s="6">
        <v>0</v>
      </c>
      <c r="X70" s="6">
        <f t="shared" si="25"/>
        <v>0</v>
      </c>
      <c r="Y70" s="6">
        <v>0</v>
      </c>
      <c r="Z70" s="6">
        <f t="shared" si="26"/>
        <v>0</v>
      </c>
      <c r="AA70" s="6">
        <v>4.4000000000000004</v>
      </c>
      <c r="AB70" s="6">
        <f t="shared" si="27"/>
        <v>5.6606000000000005</v>
      </c>
    </row>
    <row r="71" spans="2:28" x14ac:dyDescent="0.25">
      <c r="B71" t="s">
        <v>63</v>
      </c>
      <c r="C71" t="s">
        <v>13</v>
      </c>
      <c r="D71" s="6">
        <v>44.64</v>
      </c>
      <c r="E71" s="6">
        <v>0</v>
      </c>
      <c r="F71" s="6">
        <v>31.48</v>
      </c>
      <c r="G71" s="6">
        <v>0.25</v>
      </c>
      <c r="H71" s="6">
        <v>19.71</v>
      </c>
      <c r="I71" s="6">
        <v>0</v>
      </c>
      <c r="J71" s="6">
        <v>0.17</v>
      </c>
      <c r="K71" s="6">
        <v>0.57999999999999996</v>
      </c>
      <c r="L71" s="6">
        <v>0.32</v>
      </c>
      <c r="M71" s="6">
        <v>2.87</v>
      </c>
      <c r="N71" s="6">
        <v>0</v>
      </c>
      <c r="O71" s="10">
        <f t="shared" si="28"/>
        <v>100.02000000000001</v>
      </c>
      <c r="P71" s="6">
        <f t="shared" si="29"/>
        <v>1.5971588026382546</v>
      </c>
      <c r="Q71" s="6">
        <f t="shared" si="30"/>
        <v>1.2954732510288065</v>
      </c>
      <c r="R71" s="6">
        <f t="shared" si="31"/>
        <v>5.1392246396275411E-2</v>
      </c>
      <c r="S71" s="6">
        <f t="shared" si="32"/>
        <v>96.184307453526259</v>
      </c>
      <c r="U71" s="6">
        <v>0.17</v>
      </c>
      <c r="V71" s="6">
        <f t="shared" si="24"/>
        <v>0.23786400000000002</v>
      </c>
      <c r="W71" s="6">
        <v>0.57999999999999996</v>
      </c>
      <c r="X71" s="6">
        <f t="shared" si="25"/>
        <v>0.84772799999999993</v>
      </c>
      <c r="Y71" s="6">
        <v>0.32</v>
      </c>
      <c r="Z71" s="6">
        <f t="shared" si="26"/>
        <v>0.413184</v>
      </c>
      <c r="AA71" s="6">
        <v>2.87</v>
      </c>
      <c r="AB71" s="6">
        <f t="shared" si="27"/>
        <v>3.6922550000000003</v>
      </c>
    </row>
    <row r="72" spans="2:28" x14ac:dyDescent="0.25">
      <c r="B72" t="s">
        <v>64</v>
      </c>
      <c r="C72" t="s">
        <v>13</v>
      </c>
      <c r="D72" s="6">
        <v>44.67</v>
      </c>
      <c r="E72" s="6">
        <v>0</v>
      </c>
      <c r="F72" s="6">
        <v>31.79</v>
      </c>
      <c r="G72" s="6">
        <v>0.21</v>
      </c>
      <c r="H72" s="6">
        <v>19.7</v>
      </c>
      <c r="I72" s="6">
        <v>0</v>
      </c>
      <c r="J72" s="6">
        <v>0.11</v>
      </c>
      <c r="K72" s="6">
        <v>0.47</v>
      </c>
      <c r="L72" s="6">
        <v>0.39</v>
      </c>
      <c r="M72" s="6">
        <v>2.66</v>
      </c>
      <c r="N72" s="6">
        <v>0</v>
      </c>
      <c r="O72" s="10">
        <f t="shared" si="28"/>
        <v>100</v>
      </c>
      <c r="P72" s="6">
        <f t="shared" si="29"/>
        <v>1.6137055837563452</v>
      </c>
      <c r="Q72" s="6">
        <f t="shared" si="30"/>
        <v>1.3082304526748971</v>
      </c>
      <c r="R72" s="6">
        <f t="shared" si="31"/>
        <v>4.7631838123377207E-2</v>
      </c>
      <c r="S72" s="6">
        <f t="shared" si="32"/>
        <v>96.486970804731683</v>
      </c>
      <c r="U72" s="6">
        <v>0.11</v>
      </c>
      <c r="V72" s="6">
        <f t="shared" si="24"/>
        <v>0.15391199999999999</v>
      </c>
      <c r="W72" s="6">
        <v>0.47</v>
      </c>
      <c r="X72" s="6">
        <f t="shared" si="25"/>
        <v>0.68695200000000001</v>
      </c>
      <c r="Y72" s="6">
        <v>0.39</v>
      </c>
      <c r="Z72" s="6">
        <f t="shared" si="26"/>
        <v>0.50356800000000002</v>
      </c>
      <c r="AA72" s="6">
        <v>2.66</v>
      </c>
      <c r="AB72" s="6">
        <f t="shared" si="27"/>
        <v>3.4220900000000003</v>
      </c>
    </row>
    <row r="73" spans="2:28" x14ac:dyDescent="0.25">
      <c r="B73" t="s">
        <v>65</v>
      </c>
      <c r="C73" t="s">
        <v>13</v>
      </c>
      <c r="D73" s="6">
        <v>44.65</v>
      </c>
      <c r="E73" s="6">
        <v>0</v>
      </c>
      <c r="F73" s="6">
        <v>32.49</v>
      </c>
      <c r="G73" s="6">
        <v>0.27</v>
      </c>
      <c r="H73" s="6">
        <v>19.37</v>
      </c>
      <c r="I73" s="6">
        <v>0</v>
      </c>
      <c r="J73" s="6">
        <v>0</v>
      </c>
      <c r="K73" s="6">
        <v>0.33</v>
      </c>
      <c r="L73" s="6">
        <v>0.32</v>
      </c>
      <c r="M73" s="6">
        <v>2.56</v>
      </c>
      <c r="N73" s="6">
        <v>0</v>
      </c>
      <c r="O73" s="10">
        <f t="shared" si="28"/>
        <v>99.99</v>
      </c>
      <c r="P73" s="6">
        <f t="shared" si="29"/>
        <v>1.6773360867320599</v>
      </c>
      <c r="Q73" s="6">
        <f t="shared" si="30"/>
        <v>1.337037037037037</v>
      </c>
      <c r="R73" s="6">
        <f t="shared" si="31"/>
        <v>4.5841167517235208E-2</v>
      </c>
      <c r="S73" s="6">
        <f t="shared" si="32"/>
        <v>96.685090026998381</v>
      </c>
      <c r="U73" s="6">
        <v>0</v>
      </c>
      <c r="V73" s="6">
        <f t="shared" si="24"/>
        <v>0</v>
      </c>
      <c r="W73" s="6">
        <v>0.33</v>
      </c>
      <c r="X73" s="6">
        <f t="shared" si="25"/>
        <v>0.48232800000000003</v>
      </c>
      <c r="Y73" s="6">
        <v>0.32</v>
      </c>
      <c r="Z73" s="6">
        <f t="shared" si="26"/>
        <v>0.413184</v>
      </c>
      <c r="AA73" s="6">
        <v>2.56</v>
      </c>
      <c r="AB73" s="6">
        <f t="shared" si="27"/>
        <v>3.2934399999999999</v>
      </c>
    </row>
    <row r="74" spans="2:28" x14ac:dyDescent="0.25">
      <c r="B74" t="s">
        <v>66</v>
      </c>
      <c r="C74" t="s">
        <v>13</v>
      </c>
      <c r="D74" s="6">
        <v>44.29</v>
      </c>
      <c r="E74" s="6">
        <v>0</v>
      </c>
      <c r="F74" s="6">
        <v>31.59</v>
      </c>
      <c r="G74" s="6">
        <v>0.9</v>
      </c>
      <c r="H74" s="6">
        <v>18.670000000000002</v>
      </c>
      <c r="I74" s="6">
        <v>0</v>
      </c>
      <c r="J74" s="6">
        <v>0.06</v>
      </c>
      <c r="K74" s="6">
        <v>0.7</v>
      </c>
      <c r="L74" s="6">
        <v>0.09</v>
      </c>
      <c r="M74" s="6">
        <v>3.7</v>
      </c>
      <c r="N74" s="6">
        <v>0</v>
      </c>
      <c r="O74" s="10">
        <f t="shared" si="28"/>
        <v>100.00000000000001</v>
      </c>
      <c r="P74" s="6">
        <f t="shared" si="29"/>
        <v>1.6920192822710229</v>
      </c>
      <c r="Q74" s="6">
        <f t="shared" si="30"/>
        <v>1.3</v>
      </c>
      <c r="R74" s="6">
        <f t="shared" si="31"/>
        <v>6.6254812427254006E-2</v>
      </c>
      <c r="S74" s="6">
        <f t="shared" si="32"/>
        <v>95.150625503777931</v>
      </c>
      <c r="U74" s="6">
        <v>0.06</v>
      </c>
      <c r="V74" s="6">
        <f t="shared" si="24"/>
        <v>8.3951999999999999E-2</v>
      </c>
      <c r="W74" s="6">
        <v>0.7</v>
      </c>
      <c r="X74" s="6">
        <f t="shared" si="25"/>
        <v>1.02312</v>
      </c>
      <c r="Y74" s="6">
        <v>0.09</v>
      </c>
      <c r="Z74" s="6">
        <f t="shared" si="26"/>
        <v>0.11620799999999999</v>
      </c>
      <c r="AA74" s="6">
        <v>3.7</v>
      </c>
      <c r="AB74" s="6">
        <f t="shared" si="27"/>
        <v>4.7600500000000006</v>
      </c>
    </row>
    <row r="75" spans="2:28" x14ac:dyDescent="0.25">
      <c r="B75" t="s">
        <v>67</v>
      </c>
      <c r="C75" t="s">
        <v>13</v>
      </c>
      <c r="D75" s="6">
        <v>44.5</v>
      </c>
      <c r="E75" s="6">
        <v>0</v>
      </c>
      <c r="F75" s="6">
        <v>32.229999999999997</v>
      </c>
      <c r="G75" s="6">
        <v>0.32</v>
      </c>
      <c r="H75" s="6">
        <v>19.190000000000001</v>
      </c>
      <c r="I75" s="6">
        <v>0</v>
      </c>
      <c r="J75" s="6">
        <v>0.1</v>
      </c>
      <c r="K75" s="6">
        <v>0.32</v>
      </c>
      <c r="L75" s="6">
        <v>0.44</v>
      </c>
      <c r="M75" s="6">
        <v>2.9</v>
      </c>
      <c r="N75" s="6">
        <v>0</v>
      </c>
      <c r="O75" s="10">
        <f t="shared" si="28"/>
        <v>99.999999999999972</v>
      </c>
      <c r="P75" s="6">
        <f t="shared" si="29"/>
        <v>1.6795205836373108</v>
      </c>
      <c r="Q75" s="6">
        <f t="shared" si="30"/>
        <v>1.3263374485596706</v>
      </c>
      <c r="R75" s="6">
        <f t="shared" si="31"/>
        <v>5.1929447578118001E-2</v>
      </c>
      <c r="S75" s="6">
        <f t="shared" si="32"/>
        <v>96.232264757744971</v>
      </c>
      <c r="U75" s="6">
        <v>0.1</v>
      </c>
      <c r="V75" s="6">
        <f t="shared" si="24"/>
        <v>0.13992000000000002</v>
      </c>
      <c r="W75" s="6">
        <v>0.32</v>
      </c>
      <c r="X75" s="6">
        <f t="shared" si="25"/>
        <v>0.46771200000000002</v>
      </c>
      <c r="Y75" s="6">
        <v>0.44</v>
      </c>
      <c r="Z75" s="6">
        <f t="shared" si="26"/>
        <v>0.56812799999999997</v>
      </c>
      <c r="AA75" s="6">
        <v>2.9</v>
      </c>
      <c r="AB75" s="6">
        <f t="shared" si="27"/>
        <v>3.7308499999999998</v>
      </c>
    </row>
    <row r="76" spans="2:28" x14ac:dyDescent="0.25">
      <c r="O76" s="6"/>
      <c r="P76" s="6"/>
      <c r="Q76" s="6"/>
      <c r="R76" s="6"/>
      <c r="S76" s="6"/>
      <c r="U76" s="6"/>
      <c r="V76" s="6"/>
      <c r="W76" s="6"/>
      <c r="X76" s="6"/>
      <c r="Y76" s="6"/>
      <c r="Z76" s="6"/>
      <c r="AA76" s="6"/>
      <c r="AB76" s="6"/>
    </row>
    <row r="77" spans="2:28" x14ac:dyDescent="0.25">
      <c r="B77" s="1" t="s">
        <v>14</v>
      </c>
      <c r="D77" s="7">
        <f>AVERAGE(D52:D75)</f>
        <v>44.822499999999991</v>
      </c>
      <c r="E77" s="7">
        <f t="shared" ref="E77:P77" si="33">AVERAGE(E52:E75)</f>
        <v>0</v>
      </c>
      <c r="F77" s="7">
        <f t="shared" si="33"/>
        <v>31.599583333333342</v>
      </c>
      <c r="G77" s="7">
        <f t="shared" si="33"/>
        <v>0.32458333333333345</v>
      </c>
      <c r="H77" s="7">
        <f t="shared" si="33"/>
        <v>19.96</v>
      </c>
      <c r="I77" s="7">
        <f t="shared" si="33"/>
        <v>0</v>
      </c>
      <c r="J77" s="7">
        <f t="shared" si="33"/>
        <v>9.9999999999999992E-2</v>
      </c>
      <c r="K77" s="7">
        <f t="shared" si="33"/>
        <v>0.28625</v>
      </c>
      <c r="L77" s="7">
        <f t="shared" si="33"/>
        <v>0.18166666666666664</v>
      </c>
      <c r="M77" s="7">
        <f t="shared" si="33"/>
        <v>2.7229166666666669</v>
      </c>
      <c r="N77" s="7">
        <f t="shared" si="33"/>
        <v>0</v>
      </c>
      <c r="O77" s="7"/>
      <c r="P77" s="7">
        <f t="shared" si="33"/>
        <v>1.5865226969375807</v>
      </c>
      <c r="Q77" s="7"/>
      <c r="R77" s="7"/>
      <c r="S77" s="7">
        <f t="shared" ref="S77" si="34">AVERAGE(S52:S75)</f>
        <v>96.380242120212813</v>
      </c>
      <c r="U77" s="7" t="s">
        <v>70</v>
      </c>
      <c r="V77" s="7">
        <f>AVERAGE(V5:V75)</f>
        <v>0.14652733333333334</v>
      </c>
      <c r="W77" s="7"/>
      <c r="X77" s="7">
        <f>AVERAGE(X5:X75)</f>
        <v>0.38407600000000003</v>
      </c>
      <c r="Y77" s="6"/>
      <c r="Z77" s="6"/>
      <c r="AA77" s="6"/>
      <c r="AB77" s="6"/>
    </row>
    <row r="78" spans="2:28" x14ac:dyDescent="0.25">
      <c r="B78" s="1" t="s">
        <v>15</v>
      </c>
      <c r="C78" s="1"/>
      <c r="D78" s="7">
        <f>STDEV(D52:D75)</f>
        <v>0.36122075630092015</v>
      </c>
      <c r="E78" s="7">
        <f t="shared" ref="E78:N78" si="35">STDEV(E52:E75)</f>
        <v>0</v>
      </c>
      <c r="F78" s="7">
        <f t="shared" si="35"/>
        <v>1.0485371970622637</v>
      </c>
      <c r="G78" s="7">
        <f t="shared" si="35"/>
        <v>0.19834048824020331</v>
      </c>
      <c r="H78" s="7">
        <f t="shared" si="35"/>
        <v>0.76544956951993937</v>
      </c>
      <c r="I78" s="7">
        <f t="shared" si="35"/>
        <v>0</v>
      </c>
      <c r="J78" s="7">
        <f t="shared" si="35"/>
        <v>0.11725112403280631</v>
      </c>
      <c r="K78" s="7">
        <f t="shared" si="35"/>
        <v>0.22724842755470706</v>
      </c>
      <c r="L78" s="7">
        <f t="shared" si="35"/>
        <v>0.17352275046095902</v>
      </c>
      <c r="M78" s="7">
        <f t="shared" si="35"/>
        <v>0.87817735737975577</v>
      </c>
      <c r="N78" s="7">
        <f t="shared" si="35"/>
        <v>0</v>
      </c>
      <c r="O78" s="7"/>
      <c r="P78" s="7"/>
      <c r="Q78" s="7"/>
      <c r="R78" s="7"/>
      <c r="S78" s="7"/>
      <c r="U78" s="6"/>
      <c r="V78" s="6"/>
      <c r="W78" s="6"/>
      <c r="X78" s="6"/>
    </row>
    <row r="79" spans="2:28" x14ac:dyDescent="0.25">
      <c r="O79" s="6"/>
      <c r="P79" s="6"/>
    </row>
    <row r="80" spans="2:28" x14ac:dyDescent="0.25">
      <c r="O80" s="6"/>
      <c r="P80" s="6"/>
    </row>
    <row r="81" spans="2:16" x14ac:dyDescent="0.25"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6" x14ac:dyDescent="0.25">
      <c r="B82" s="1"/>
      <c r="C82" s="6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6"/>
      <c r="P82" s="7"/>
    </row>
    <row r="83" spans="2:16" x14ac:dyDescent="0.25">
      <c r="B83" s="1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6"/>
    </row>
    <row r="84" spans="2:16" x14ac:dyDescent="0.25">
      <c r="C84" s="6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Kathie Thomas-Keprta</dc:creator>
  <cp:lastModifiedBy>Kathie Thomas-Keprta</cp:lastModifiedBy>
  <dcterms:created xsi:type="dcterms:W3CDTF">2025-10-18T14:25:35Z</dcterms:created>
  <dcterms:modified xsi:type="dcterms:W3CDTF">2026-02-13T17:57:39Z</dcterms:modified>
</cp:coreProperties>
</file>